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910" windowHeight="994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U49" i="1"/>
  <c r="U48"/>
  <c r="U47"/>
  <c r="U46"/>
  <c r="U45"/>
  <c r="U44"/>
  <c r="U43"/>
  <c r="U42"/>
  <c r="U41"/>
  <c r="U40"/>
  <c r="U39"/>
  <c r="U38"/>
  <c r="U37"/>
  <c r="U36"/>
  <c r="V36" s="1"/>
  <c r="U35"/>
  <c r="V35" s="1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V17" s="1"/>
  <c r="U16"/>
  <c r="V16" s="1"/>
  <c r="U15"/>
  <c r="U14"/>
  <c r="U13"/>
  <c r="U12"/>
  <c r="U11"/>
  <c r="U10"/>
  <c r="V10" s="1"/>
  <c r="U8"/>
  <c r="U7"/>
  <c r="V7" s="1"/>
  <c r="V8"/>
  <c r="V9"/>
  <c r="V11"/>
  <c r="V12"/>
  <c r="V13"/>
  <c r="V14"/>
  <c r="V15"/>
  <c r="V18"/>
  <c r="V19"/>
  <c r="V20"/>
  <c r="V21"/>
  <c r="V22"/>
  <c r="V23"/>
  <c r="V24"/>
  <c r="V25"/>
  <c r="V26"/>
  <c r="V27"/>
  <c r="V28"/>
  <c r="V29"/>
  <c r="V30"/>
  <c r="V31"/>
  <c r="V32"/>
  <c r="V33"/>
  <c r="V34"/>
  <c r="V37"/>
  <c r="V38"/>
  <c r="V39"/>
  <c r="V40"/>
  <c r="V41"/>
  <c r="V42"/>
  <c r="V43"/>
  <c r="V44"/>
  <c r="V45"/>
  <c r="V46"/>
  <c r="V47"/>
  <c r="V48"/>
  <c r="V49"/>
  <c r="O9"/>
  <c r="O35"/>
  <c r="O36"/>
  <c r="O38"/>
  <c r="N49"/>
  <c r="O49" s="1"/>
  <c r="N48"/>
  <c r="O48" s="1"/>
  <c r="N47"/>
  <c r="O47" s="1"/>
  <c r="N46"/>
  <c r="O46" s="1"/>
  <c r="N45"/>
  <c r="O45" s="1"/>
  <c r="N44"/>
  <c r="O44" s="1"/>
  <c r="N43"/>
  <c r="O43" s="1"/>
  <c r="N42"/>
  <c r="O42" s="1"/>
  <c r="N41"/>
  <c r="O41" s="1"/>
  <c r="N40"/>
  <c r="O40" s="1"/>
  <c r="N39"/>
  <c r="O39" s="1"/>
  <c r="N37"/>
  <c r="O37" s="1"/>
  <c r="N34"/>
  <c r="O34" s="1"/>
  <c r="N33"/>
  <c r="O33" s="1"/>
  <c r="N32"/>
  <c r="O32" s="1"/>
  <c r="N31"/>
  <c r="O31" s="1"/>
  <c r="N30"/>
  <c r="O30" s="1"/>
  <c r="N29"/>
  <c r="O29" s="1"/>
  <c r="N28"/>
  <c r="O28" s="1"/>
  <c r="N27"/>
  <c r="O27" s="1"/>
  <c r="N26"/>
  <c r="O26" s="1"/>
  <c r="N25"/>
  <c r="O25" s="1"/>
  <c r="N24"/>
  <c r="O24" s="1"/>
  <c r="N23"/>
  <c r="O23" s="1"/>
  <c r="N22"/>
  <c r="O22" s="1"/>
  <c r="N21"/>
  <c r="O21" s="1"/>
  <c r="N20"/>
  <c r="O20" s="1"/>
  <c r="N19"/>
  <c r="O19" s="1"/>
  <c r="N18"/>
  <c r="O18" s="1"/>
  <c r="N17"/>
  <c r="O17" s="1"/>
  <c r="N16"/>
  <c r="O16" s="1"/>
  <c r="N15"/>
  <c r="O15" s="1"/>
  <c r="N14"/>
  <c r="O14" s="1"/>
  <c r="N13"/>
  <c r="O13" s="1"/>
  <c r="N12"/>
  <c r="O12" s="1"/>
  <c r="N11"/>
  <c r="O11" s="1"/>
  <c r="N10"/>
  <c r="O10" s="1"/>
  <c r="N8"/>
  <c r="O8" s="1"/>
  <c r="N7"/>
  <c r="O7" s="1"/>
  <c r="H9"/>
  <c r="H35"/>
  <c r="H36"/>
  <c r="H38"/>
  <c r="H40"/>
  <c r="H42"/>
  <c r="H44"/>
  <c r="H46"/>
  <c r="H48"/>
  <c r="G49"/>
  <c r="H49" s="1"/>
  <c r="G48"/>
  <c r="G47"/>
  <c r="H47" s="1"/>
  <c r="G46"/>
  <c r="G45"/>
  <c r="H45" s="1"/>
  <c r="G44"/>
  <c r="G43"/>
  <c r="H43" s="1"/>
  <c r="G42"/>
  <c r="G41"/>
  <c r="H41" s="1"/>
  <c r="G40"/>
  <c r="G39"/>
  <c r="H39" s="1"/>
  <c r="G37"/>
  <c r="H37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8"/>
  <c r="H8" s="1"/>
  <c r="G7"/>
  <c r="H7" s="1"/>
  <c r="T49" l="1"/>
  <c r="T48"/>
  <c r="T47"/>
  <c r="T46"/>
  <c r="T45"/>
  <c r="T44"/>
  <c r="T43"/>
  <c r="T42"/>
  <c r="T41"/>
  <c r="T40"/>
  <c r="T39"/>
  <c r="T37"/>
  <c r="T34"/>
  <c r="T32"/>
  <c r="T31"/>
  <c r="T30"/>
  <c r="T29"/>
  <c r="T28"/>
  <c r="T27"/>
  <c r="T26"/>
  <c r="T25"/>
  <c r="T24"/>
  <c r="T23"/>
  <c r="T22"/>
  <c r="T20"/>
  <c r="T19"/>
  <c r="T18"/>
  <c r="T17"/>
  <c r="T16"/>
  <c r="T15"/>
  <c r="T14"/>
  <c r="T13"/>
  <c r="T12"/>
  <c r="T11"/>
  <c r="T10"/>
  <c r="T8"/>
  <c r="T7"/>
  <c r="M49"/>
  <c r="M48"/>
  <c r="M47"/>
  <c r="M46"/>
  <c r="M45"/>
  <c r="M44"/>
  <c r="M43"/>
  <c r="M42"/>
  <c r="M41"/>
  <c r="M40"/>
  <c r="M39"/>
  <c r="M37"/>
  <c r="M34"/>
  <c r="M32"/>
  <c r="M31"/>
  <c r="M30"/>
  <c r="M29"/>
  <c r="M28"/>
  <c r="M27"/>
  <c r="M26"/>
  <c r="M25"/>
  <c r="M24"/>
  <c r="M23"/>
  <c r="M22"/>
  <c r="M20"/>
  <c r="M19"/>
  <c r="M18"/>
  <c r="M17"/>
  <c r="M16"/>
  <c r="M15"/>
  <c r="M14"/>
  <c r="M13"/>
  <c r="M12"/>
  <c r="M11"/>
  <c r="M10"/>
  <c r="M8"/>
  <c r="M7"/>
  <c r="F49"/>
  <c r="F48"/>
  <c r="F47"/>
  <c r="F46"/>
  <c r="F45"/>
  <c r="F44"/>
  <c r="F43"/>
  <c r="F42"/>
  <c r="F39"/>
  <c r="F41"/>
  <c r="F40"/>
  <c r="F37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8"/>
  <c r="F7"/>
  <c r="S49" l="1"/>
  <c r="S48"/>
  <c r="S47"/>
  <c r="S46"/>
  <c r="S45"/>
  <c r="S44"/>
  <c r="S43"/>
  <c r="S42"/>
  <c r="S41"/>
  <c r="S40"/>
  <c r="S39"/>
  <c r="S37"/>
  <c r="S34"/>
  <c r="S33"/>
  <c r="S32"/>
  <c r="S31"/>
  <c r="S30"/>
  <c r="S29"/>
  <c r="S28"/>
  <c r="S27"/>
  <c r="S26"/>
  <c r="S25"/>
  <c r="S24"/>
  <c r="S23"/>
  <c r="S22"/>
  <c r="S20"/>
  <c r="S19"/>
  <c r="S18"/>
  <c r="S17"/>
  <c r="S16"/>
  <c r="S15"/>
  <c r="S14"/>
  <c r="S13"/>
  <c r="S12"/>
  <c r="S11"/>
  <c r="S10"/>
  <c r="S8"/>
  <c r="S7"/>
  <c r="L49"/>
  <c r="L48"/>
  <c r="L47"/>
  <c r="L46"/>
  <c r="L45"/>
  <c r="L44"/>
  <c r="L43"/>
  <c r="L42"/>
  <c r="L41"/>
  <c r="L40"/>
  <c r="L39"/>
  <c r="L37"/>
  <c r="L34"/>
  <c r="L33"/>
  <c r="L32"/>
  <c r="L31"/>
  <c r="L30"/>
  <c r="L29"/>
  <c r="L28"/>
  <c r="L27"/>
  <c r="L26"/>
  <c r="L25"/>
  <c r="L24"/>
  <c r="L23"/>
  <c r="L22"/>
  <c r="L20"/>
  <c r="L19"/>
  <c r="L18"/>
  <c r="L17"/>
  <c r="L16"/>
  <c r="L15"/>
  <c r="L14"/>
  <c r="L13"/>
  <c r="L12"/>
  <c r="L11"/>
  <c r="L10"/>
  <c r="L8"/>
  <c r="L7"/>
  <c r="E49"/>
  <c r="E48"/>
  <c r="E47"/>
  <c r="E46"/>
  <c r="E45"/>
  <c r="E44"/>
  <c r="E43"/>
  <c r="E42"/>
  <c r="E41"/>
  <c r="E40"/>
  <c r="E39"/>
  <c r="E37"/>
  <c r="E34"/>
  <c r="E33"/>
  <c r="E32"/>
  <c r="E31"/>
  <c r="E30"/>
  <c r="E29"/>
  <c r="E28"/>
  <c r="E27"/>
  <c r="E26"/>
  <c r="E25"/>
  <c r="E24"/>
  <c r="E23"/>
  <c r="E22"/>
  <c r="P8" l="1"/>
  <c r="I8"/>
  <c r="Q8"/>
  <c r="J8"/>
  <c r="D8"/>
  <c r="E21" l="1"/>
  <c r="E12" l="1"/>
  <c r="E14" l="1"/>
  <c r="E17"/>
  <c r="E15"/>
  <c r="E20"/>
  <c r="E16"/>
  <c r="E19"/>
  <c r="E13"/>
  <c r="E18" l="1"/>
  <c r="E11" l="1"/>
  <c r="E10" l="1"/>
  <c r="E8" l="1"/>
  <c r="E7"/>
</calcChain>
</file>

<file path=xl/sharedStrings.xml><?xml version="1.0" encoding="utf-8"?>
<sst xmlns="http://schemas.openxmlformats.org/spreadsheetml/2006/main" count="128" uniqueCount="72">
  <si>
    <t>Виробнича  собівартість</t>
  </si>
  <si>
    <t>тис. Грн.</t>
  </si>
  <si>
    <t>Прямі мат. витрати .т.ч.</t>
  </si>
  <si>
    <t>паливо</t>
  </si>
  <si>
    <t>Витрати на електроенергію для технологічних потреб</t>
  </si>
  <si>
    <t>Вода та стоки</t>
  </si>
  <si>
    <t xml:space="preserve"> ремонт </t>
  </si>
  <si>
    <t>Витрати на оплату праці</t>
  </si>
  <si>
    <t>Інші прямі в тому числі:</t>
  </si>
  <si>
    <t>Відрахування на соціальні заходи</t>
  </si>
  <si>
    <t>Амортизація основних засобів</t>
  </si>
  <si>
    <t>ПММ</t>
  </si>
  <si>
    <t xml:space="preserve">Інші прямі </t>
  </si>
  <si>
    <t>Загальновиробничі витрати</t>
  </si>
  <si>
    <t>Ел. на загальновир.</t>
  </si>
  <si>
    <t>інші</t>
  </si>
  <si>
    <t>Адміністративні витрати</t>
  </si>
  <si>
    <t>Ел. на адміністративні</t>
  </si>
  <si>
    <t>Амортизація</t>
  </si>
  <si>
    <t xml:space="preserve">Інші опер витрати </t>
  </si>
  <si>
    <t>Фінанасові витрати</t>
  </si>
  <si>
    <t xml:space="preserve">Витрати на покриття втрат </t>
  </si>
  <si>
    <t>Коригування витрат</t>
  </si>
  <si>
    <t>Враховані витрати на транспортування</t>
  </si>
  <si>
    <t xml:space="preserve"> Розрахунковий прибуток  в т.ч.</t>
  </si>
  <si>
    <t>податок на прибуток</t>
  </si>
  <si>
    <t>інше викорористання прибутку</t>
  </si>
  <si>
    <t>Відпуск з колекторів, Гкал</t>
  </si>
  <si>
    <t>Гкал</t>
  </si>
  <si>
    <t>Втрати теплової енергії, Гкал</t>
  </si>
  <si>
    <t>Корисний відпуск теплової енергії, Гкал</t>
  </si>
  <si>
    <t xml:space="preserve"> Теплове навантаження об’єктів теплоспоживання власних споживачів</t>
  </si>
  <si>
    <t xml:space="preserve"> Гкал /год</t>
  </si>
  <si>
    <t>населення</t>
  </si>
  <si>
    <t>бюджетні установи</t>
  </si>
  <si>
    <t>інші організації</t>
  </si>
  <si>
    <t>тариф без ПДВ</t>
  </si>
  <si>
    <t>тариф з ПДВ</t>
  </si>
  <si>
    <t>Різниця</t>
  </si>
  <si>
    <t>тис.грн</t>
  </si>
  <si>
    <t>грн/Гкал</t>
  </si>
  <si>
    <t>Провідний економіст                                                                   Ірина МИРОНОВА</t>
  </si>
  <si>
    <t>Елемент витрат</t>
  </si>
  <si>
    <t>Рішення Красноградської міської ради №464від 14.09.2023</t>
  </si>
  <si>
    <t>Рішення Красноградської районної ради№67-VIIIвід 18.01.2021</t>
  </si>
  <si>
    <t>Рішення Красноградської районної ради№226-VIIIвід 21.10.2021</t>
  </si>
  <si>
    <t>Рішення Красноградської районної ради№264-VIIIвід 22.12.2021</t>
  </si>
  <si>
    <t>діючий тариф (застосовується)</t>
  </si>
  <si>
    <t>тариф діяв з 22.10.2021 по31.09.2023</t>
  </si>
  <si>
    <t>діє з 01.10.2023</t>
  </si>
  <si>
    <t>тариф діяв з 22.12.2021 по 31.09.2023</t>
  </si>
  <si>
    <t>Одиниці виміру</t>
  </si>
  <si>
    <t>діє з 01.01.2024</t>
  </si>
  <si>
    <t>Рішення Красноградської міської ради №08від 11.01.2024</t>
  </si>
  <si>
    <t>Разом витрати</t>
  </si>
  <si>
    <t>Всього витрати з врахуванням прибутку</t>
  </si>
  <si>
    <t>Разом  витрат без  раніше врахованих в транспортуванні</t>
  </si>
  <si>
    <t>Рішення Красноградської міської ради №332від 11.07.2024</t>
  </si>
  <si>
    <t>діє з 01.10.2024</t>
  </si>
  <si>
    <t xml:space="preserve">Матеріали </t>
  </si>
  <si>
    <t>Порівняльна таблиця розрахунку тарифів на теплову енергію по КПТМ м.Берестин</t>
  </si>
  <si>
    <t>Рішення Берестинської міської ради №41від 21.01.2025</t>
  </si>
  <si>
    <t>Коригування тарифу діє з 01.01.25</t>
  </si>
  <si>
    <t>Різниця між  плановим тарифом на 2025р.-2026та діючим тарифом</t>
  </si>
  <si>
    <t>В.о.Директора КПТМ м.Берестин                                                       Павло БОЛОТОВ</t>
  </si>
  <si>
    <t>Коригування тарифу(не застосовувався)</t>
  </si>
  <si>
    <t>тариф на 2024-2025рр.(не застосовувався)</t>
  </si>
  <si>
    <t>8=7-4</t>
  </si>
  <si>
    <t>Плановий тариф на 2025-2026рр.</t>
  </si>
  <si>
    <t>Плановий тариф на 2025-2026рр.(прийняти,але не застосовувати)</t>
  </si>
  <si>
    <t>15=14-13</t>
  </si>
  <si>
    <t>22=21-20</t>
  </si>
</sst>
</file>

<file path=xl/styles.xml><?xml version="1.0" encoding="utf-8"?>
<styleSheet xmlns="http://schemas.openxmlformats.org/spreadsheetml/2006/main">
  <numFmts count="3">
    <numFmt numFmtId="164" formatCode="_-* #,##0.00\ _₴_-;\-* #,##0.00\ _₴_-;_-* &quot;-&quot;??\ _₴_-;_-@_-"/>
    <numFmt numFmtId="165" formatCode="0.000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8" fillId="0" borderId="0"/>
  </cellStyleXfs>
  <cellXfs count="9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 applyAlignment="1">
      <alignment horizontal="center"/>
    </xf>
    <xf numFmtId="0" fontId="7" fillId="0" borderId="4" xfId="0" applyFont="1" applyBorder="1"/>
    <xf numFmtId="0" fontId="5" fillId="2" borderId="1" xfId="1" applyFont="1" applyFill="1" applyBorder="1"/>
    <xf numFmtId="0" fontId="5" fillId="2" borderId="4" xfId="1" applyFont="1" applyFill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5" fillId="2" borderId="2" xfId="1" applyFont="1" applyFill="1" applyBorder="1"/>
    <xf numFmtId="0" fontId="5" fillId="2" borderId="1" xfId="1" applyFont="1" applyFill="1" applyBorder="1" applyAlignment="1">
      <alignment wrapText="1"/>
    </xf>
    <xf numFmtId="0" fontId="5" fillId="2" borderId="1" xfId="2" applyFont="1" applyFill="1" applyBorder="1" applyAlignment="1">
      <alignment vertical="center" wrapText="1"/>
    </xf>
    <xf numFmtId="0" fontId="7" fillId="0" borderId="1" xfId="0" applyFont="1" applyBorder="1" applyAlignment="1">
      <alignment horizontal="right"/>
    </xf>
    <xf numFmtId="165" fontId="3" fillId="2" borderId="5" xfId="1" applyNumberFormat="1" applyFont="1" applyFill="1" applyBorder="1"/>
    <xf numFmtId="165" fontId="4" fillId="2" borderId="5" xfId="1" applyNumberFormat="1" applyFont="1" applyFill="1" applyBorder="1"/>
    <xf numFmtId="165" fontId="3" fillId="2" borderId="1" xfId="1" applyNumberFormat="1" applyFont="1" applyFill="1" applyBorder="1"/>
    <xf numFmtId="165" fontId="4" fillId="2" borderId="1" xfId="1" applyNumberFormat="1" applyFont="1" applyFill="1" applyBorder="1"/>
    <xf numFmtId="0" fontId="0" fillId="0" borderId="0" xfId="0" applyBorder="1" applyAlignment="1">
      <alignment horizontal="center"/>
    </xf>
    <xf numFmtId="2" fontId="3" fillId="2" borderId="6" xfId="1" applyNumberFormat="1" applyFont="1" applyFill="1" applyBorder="1"/>
    <xf numFmtId="2" fontId="4" fillId="2" borderId="6" xfId="1" applyNumberFormat="1" applyFont="1" applyFill="1" applyBorder="1"/>
    <xf numFmtId="2" fontId="3" fillId="0" borderId="6" xfId="0" applyNumberFormat="1" applyFont="1" applyBorder="1"/>
    <xf numFmtId="2" fontId="3" fillId="0" borderId="1" xfId="0" applyNumberFormat="1" applyFont="1" applyBorder="1"/>
    <xf numFmtId="2" fontId="3" fillId="0" borderId="7" xfId="0" applyNumberFormat="1" applyFont="1" applyBorder="1"/>
    <xf numFmtId="165" fontId="3" fillId="2" borderId="6" xfId="1" applyNumberFormat="1" applyFont="1" applyFill="1" applyBorder="1"/>
    <xf numFmtId="165" fontId="4" fillId="2" borderId="6" xfId="1" applyNumberFormat="1" applyFont="1" applyFill="1" applyBorder="1"/>
    <xf numFmtId="2" fontId="3" fillId="0" borderId="5" xfId="0" applyNumberFormat="1" applyFont="1" applyBorder="1"/>
    <xf numFmtId="165" fontId="4" fillId="2" borderId="8" xfId="1" applyNumberFormat="1" applyFont="1" applyFill="1" applyBorder="1" applyAlignment="1">
      <alignment horizontal="center"/>
    </xf>
    <xf numFmtId="165" fontId="4" fillId="2" borderId="5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/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/>
    <xf numFmtId="2" fontId="3" fillId="0" borderId="0" xfId="0" applyNumberFormat="1" applyFont="1" applyBorder="1" applyAlignment="1"/>
    <xf numFmtId="165" fontId="4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0" fontId="5" fillId="0" borderId="4" xfId="0" applyFont="1" applyBorder="1"/>
    <xf numFmtId="0" fontId="3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4" xfId="0" applyNumberFormat="1" applyFont="1" applyBorder="1"/>
    <xf numFmtId="0" fontId="3" fillId="0" borderId="0" xfId="0" applyFont="1" applyAlignment="1">
      <alignment horizontal="center"/>
    </xf>
    <xf numFmtId="165" fontId="3" fillId="0" borderId="1" xfId="0" applyNumberFormat="1" applyFont="1" applyBorder="1"/>
    <xf numFmtId="165" fontId="3" fillId="0" borderId="9" xfId="0" applyNumberFormat="1" applyFont="1" applyBorder="1" applyAlignment="1"/>
    <xf numFmtId="165" fontId="3" fillId="0" borderId="4" xfId="0" applyNumberFormat="1" applyFont="1" applyBorder="1"/>
    <xf numFmtId="165" fontId="4" fillId="2" borderId="8" xfId="1" applyNumberFormat="1" applyFont="1" applyFill="1" applyBorder="1" applyAlignment="1"/>
    <xf numFmtId="165" fontId="3" fillId="0" borderId="20" xfId="0" applyNumberFormat="1" applyFont="1" applyBorder="1" applyAlignment="1"/>
    <xf numFmtId="165" fontId="3" fillId="0" borderId="1" xfId="0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165" fontId="3" fillId="0" borderId="4" xfId="0" applyNumberFormat="1" applyFont="1" applyBorder="1" applyAlignment="1"/>
    <xf numFmtId="166" fontId="3" fillId="0" borderId="4" xfId="0" applyNumberFormat="1" applyFont="1" applyBorder="1"/>
    <xf numFmtId="0" fontId="3" fillId="0" borderId="0" xfId="0" applyFont="1" applyAlignment="1">
      <alignment horizontal="center"/>
    </xf>
    <xf numFmtId="2" fontId="3" fillId="3" borderId="4" xfId="0" applyNumberFormat="1" applyFont="1" applyFill="1" applyBorder="1"/>
    <xf numFmtId="165" fontId="3" fillId="3" borderId="4" xfId="0" applyNumberFormat="1" applyFont="1" applyFill="1" applyBorder="1"/>
    <xf numFmtId="165" fontId="3" fillId="3" borderId="4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wrapText="1"/>
    </xf>
    <xf numFmtId="166" fontId="3" fillId="3" borderId="4" xfId="0" applyNumberFormat="1" applyFont="1" applyFill="1" applyBorder="1"/>
    <xf numFmtId="0" fontId="3" fillId="3" borderId="21" xfId="0" applyFont="1" applyFill="1" applyBorder="1" applyAlignment="1">
      <alignment wrapText="1"/>
    </xf>
    <xf numFmtId="2" fontId="3" fillId="3" borderId="1" xfId="0" applyNumberFormat="1" applyFont="1" applyFill="1" applyBorder="1"/>
    <xf numFmtId="165" fontId="3" fillId="3" borderId="1" xfId="1" applyNumberFormat="1" applyFont="1" applyFill="1" applyBorder="1"/>
    <xf numFmtId="165" fontId="4" fillId="3" borderId="1" xfId="1" applyNumberFormat="1" applyFont="1" applyFill="1" applyBorder="1"/>
    <xf numFmtId="165" fontId="4" fillId="3" borderId="1" xfId="1" applyNumberFormat="1" applyFont="1" applyFill="1" applyBorder="1" applyAlignment="1"/>
    <xf numFmtId="0" fontId="9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8">
    <cellStyle name="Обычный" xfId="0" builtinId="0"/>
    <cellStyle name="Обычный 2" xfId="6"/>
    <cellStyle name="Обычный 3" xfId="3"/>
    <cellStyle name="Обычный 3 3" xfId="7"/>
    <cellStyle name="Обычный 4" xfId="2"/>
    <cellStyle name="Обычный 5" xfId="1"/>
    <cellStyle name="Процентный 2" xfId="5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88;&#1086;&#1085;&#1086;&#1074;&#1072;/2025/&#1050;&#1086;&#1088;&#1080;&#1075;&#1091;&#1074;&#1072;&#1085;&#1085;&#1103;%20&#1090;&#1072;&#1088;&#1080;&#1092;&#1091;%20%202025%20&#1076;&#1083;&#1103;%20&#1073;&#1086;%20&#1090;&#1072;%20&#1110;&#1085;&#1096;/&#1053;&#1040;&#1064;&#1030;%20&#1052;&#1045;&#1056;&#1045;&#1046;&#1030;%20%20%20&#1050;&#1088;&#1072;&#1089;&#1085;&#1086;&#1075;&#1088;&#1072;&#1076;&#1089;&#1100;&#1082;&#1072;%20&#1075;&#1088;&#1086;&#1084;&#1072;&#1076;&#1072;%20%20&#1088;&#1086;&#1079;&#1088;&#1072;&#1093;&#1091;&#1085;&#1086;&#1082;%20&#1090;&#1077;&#1087;&#1083;&#1086;&#1074;&#1086;&#1098;%20&#1077;&#1085;&#1077;&#1088;&#1075;%20&#1074;&#1080;&#1088;%20&#1090;&#1088;&#1072;&#1085;&#1089;&#1087;%20&#1087;&#1086;&#1089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88;&#1086;&#1085;&#1086;&#1074;&#1072;/2025/&#1050;&#1086;&#1088;&#1080;&#1075;&#1091;&#1074;&#1072;&#1085;&#1085;&#1103;%20&#1090;&#1072;&#1088;&#1080;&#1092;&#1091;%20%202025%20&#1076;&#1083;&#1103;%20&#1073;&#1086;%20&#1090;&#1072;%20&#1110;&#1085;&#1096;/&#1050;&#1054;&#1056;&#1048;&#1043;&#1059;&#1042;&#1040;&#1053;&#1053;&#1071;%20&#1079;%2001.01.2025/&#1082;&#1086;&#1088;&#1080;&#1075;&#1091;&#1074;&#1072;&#1085;&#1085;&#1103;%20&#1053;&#1040;&#1064;&#1030;%20&#1052;&#1045;&#1056;&#1045;&#1046;&#1030;%20%20%20&#1088;&#1086;&#1079;&#1088;&#1072;&#1093;&#1091;&#1085;&#1086;&#1082;%20&#1090;&#1077;&#1087;&#1083;&#1086;&#1074;&#1086;&#1098;%20&#1077;&#1085;&#1077;&#1088;&#1075;%20&#1074;&#1080;&#1088;%20&#1090;&#1088;&#1072;&#1085;&#1089;&#1087;%20&#1087;&#1086;&#1089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86;&#1079;&#1088;&#1072;&#1093;&#1091;&#1085;&#1086;&#1082;%20&#1090;&#1077;&#1087;&#1083;&#1086;&#1074;&#1086;&#1111;%20&#1077;&#1085;&#1077;&#1088;&#1075;%20&#1074;&#1080;&#1088;%20&#1090;&#1088;&#1072;&#1085;&#1089;&#1087;%20&#1087;&#1086;&#1089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и 2024-2025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9">
          <cell r="F9">
            <v>3598.9779522626682</v>
          </cell>
          <cell r="G9">
            <v>4686.0369079440643</v>
          </cell>
          <cell r="H9">
            <v>4629.5479241914663</v>
          </cell>
        </row>
        <row r="10">
          <cell r="F10">
            <v>2999.1482935522235</v>
          </cell>
          <cell r="G10">
            <v>3905.0307566200536</v>
          </cell>
          <cell r="H10">
            <v>3857.9566034928885</v>
          </cell>
        </row>
        <row r="16">
          <cell r="F16">
            <v>46651.263296318066</v>
          </cell>
          <cell r="G16">
            <v>43965.956870559188</v>
          </cell>
          <cell r="H16">
            <v>7829.9259752987655</v>
          </cell>
        </row>
        <row r="17">
          <cell r="F17">
            <v>43765.710176183275</v>
          </cell>
          <cell r="G17">
            <v>41927.588464074543</v>
          </cell>
          <cell r="H17">
            <v>7462.1359619181949</v>
          </cell>
        </row>
        <row r="18">
          <cell r="F18">
            <v>14990.728553315999</v>
          </cell>
          <cell r="G18">
            <v>21961.559326530001</v>
          </cell>
          <cell r="H18">
            <v>4256.3492717700001</v>
          </cell>
        </row>
        <row r="19">
          <cell r="F19">
            <v>5632.2628117999993</v>
          </cell>
          <cell r="G19">
            <v>2447.6839606000003</v>
          </cell>
          <cell r="H19">
            <v>345.4984867</v>
          </cell>
        </row>
        <row r="20">
          <cell r="F20">
            <v>835.36916462999989</v>
          </cell>
          <cell r="G20">
            <v>1760.1958436699999</v>
          </cell>
          <cell r="H20">
            <v>16.839983159999999</v>
          </cell>
        </row>
        <row r="21">
          <cell r="F21">
            <v>3071.32533665147</v>
          </cell>
          <cell r="G21">
            <v>2169.623609800768</v>
          </cell>
          <cell r="H21">
            <v>391.50105354776252</v>
          </cell>
        </row>
        <row r="22">
          <cell r="F22">
            <v>232.62386245211556</v>
          </cell>
          <cell r="G22">
            <v>164.32552407476595</v>
          </cell>
          <cell r="H22">
            <v>29.648613473118505</v>
          </cell>
        </row>
        <row r="23">
          <cell r="F23">
            <v>78.716227081263142</v>
          </cell>
          <cell r="G23">
            <v>55.605152162665476</v>
          </cell>
          <cell r="H23">
            <v>10.032620756071404</v>
          </cell>
        </row>
        <row r="24">
          <cell r="F24">
            <v>5735.3061593739294</v>
          </cell>
          <cell r="G24">
            <v>4051.4981495153233</v>
          </cell>
          <cell r="H24">
            <v>731.08369111074899</v>
          </cell>
        </row>
        <row r="25">
          <cell r="F25">
            <v>10317.26080647305</v>
          </cell>
          <cell r="G25">
            <v>7288.2087670792553</v>
          </cell>
          <cell r="H25">
            <v>1315.0904264476965</v>
          </cell>
        </row>
        <row r="26">
          <cell r="F26">
            <v>2872.1172544054461</v>
          </cell>
          <cell r="G26">
            <v>2028.8881306417575</v>
          </cell>
          <cell r="H26">
            <v>366.0918149527966</v>
          </cell>
        </row>
        <row r="27">
          <cell r="F27">
            <v>2269.7973774240709</v>
          </cell>
          <cell r="G27">
            <v>1603.4059287574357</v>
          </cell>
          <cell r="H27">
            <v>289.31989381849326</v>
          </cell>
        </row>
        <row r="28">
          <cell r="F28">
            <v>583.53375201859922</v>
          </cell>
          <cell r="G28">
            <v>412.21124673798192</v>
          </cell>
          <cell r="H28">
            <v>74.377001243418903</v>
          </cell>
        </row>
        <row r="29">
          <cell r="F29">
            <v>0</v>
          </cell>
        </row>
        <row r="30">
          <cell r="F30">
            <v>18.786124962775659</v>
          </cell>
          <cell r="G30">
            <v>13.270955146339958</v>
          </cell>
          <cell r="H30">
            <v>2.3949198908843847</v>
          </cell>
        </row>
        <row r="31">
          <cell r="F31">
            <v>2885.5531201347881</v>
          </cell>
          <cell r="G31">
            <v>2038.3684064846423</v>
          </cell>
          <cell r="H31">
            <v>367.79001338057026</v>
          </cell>
        </row>
        <row r="32">
          <cell r="F32">
            <v>1207.8579366593449</v>
          </cell>
          <cell r="G32">
            <v>853.23657375286678</v>
          </cell>
          <cell r="H32">
            <v>153.95248958778873</v>
          </cell>
        </row>
        <row r="33">
          <cell r="F33">
            <v>265.72874606505587</v>
          </cell>
          <cell r="G33">
            <v>187.71204622563067</v>
          </cell>
          <cell r="H33">
            <v>33.869547709313522</v>
          </cell>
        </row>
        <row r="34">
          <cell r="F34">
            <v>174.86848920930433</v>
          </cell>
          <cell r="G34">
            <v>123.52792995089406</v>
          </cell>
          <cell r="H34">
            <v>22.288580839801607</v>
          </cell>
        </row>
        <row r="36">
          <cell r="F36">
            <v>1231.4862993168103</v>
          </cell>
          <cell r="G36">
            <v>869.92776117466042</v>
          </cell>
          <cell r="H36">
            <v>156.96413950852943</v>
          </cell>
        </row>
        <row r="37">
          <cell r="F37">
            <v>3884.8149905956161</v>
          </cell>
          <cell r="G37">
            <v>2744.2515503818936</v>
          </cell>
          <cell r="H37">
            <v>495.15479902249166</v>
          </cell>
        </row>
        <row r="38">
          <cell r="F38">
            <v>3017.8070951482841</v>
          </cell>
          <cell r="G38">
            <v>2131.7931020299184</v>
          </cell>
          <cell r="H38">
            <v>384.64680282179825</v>
          </cell>
        </row>
        <row r="39">
          <cell r="F39">
            <v>663.91756093262245</v>
          </cell>
          <cell r="G39">
            <v>468.99448244658208</v>
          </cell>
          <cell r="H39">
            <v>84.622296620795609</v>
          </cell>
        </row>
        <row r="40">
          <cell r="F40">
            <v>9.4472667959062928</v>
          </cell>
          <cell r="G40">
            <v>6.6735936239687765</v>
          </cell>
          <cell r="H40">
            <v>1.2041395801249299</v>
          </cell>
        </row>
        <row r="41">
          <cell r="F41">
            <v>43.339097858876784</v>
          </cell>
          <cell r="G41">
            <v>30.614942224865246</v>
          </cell>
          <cell r="H41">
            <v>5.5239599162579616</v>
          </cell>
        </row>
        <row r="42">
          <cell r="F42">
            <v>0</v>
          </cell>
          <cell r="G42">
            <v>0</v>
          </cell>
          <cell r="H42">
            <v>0</v>
          </cell>
        </row>
        <row r="43">
          <cell r="F43">
            <v>150.30396985992633</v>
          </cell>
          <cell r="G43">
            <v>106.17543005655885</v>
          </cell>
          <cell r="H43">
            <v>19.157600083514883</v>
          </cell>
        </row>
        <row r="46">
          <cell r="F46">
            <v>3664.5702409776236</v>
          </cell>
          <cell r="G46">
            <v>3621.4238274336331</v>
          </cell>
          <cell r="H46">
            <v>642.45465891747165</v>
          </cell>
        </row>
        <row r="48">
          <cell r="F48">
            <v>54200.648527891288</v>
          </cell>
          <cell r="H48">
            <v>8967.5354332387287</v>
          </cell>
        </row>
        <row r="49">
          <cell r="F49">
            <v>-3664.5702409776236</v>
          </cell>
          <cell r="G49">
            <v>-3621.4238274336331</v>
          </cell>
          <cell r="H49">
            <v>-642.45465891747165</v>
          </cell>
        </row>
        <row r="50">
          <cell r="F50">
            <v>50536.078286913667</v>
          </cell>
          <cell r="G50">
            <v>46710.208420941082</v>
          </cell>
          <cell r="H50">
            <v>8325.0807743212572</v>
          </cell>
        </row>
        <row r="51">
          <cell r="F51">
            <v>1970.907053189633</v>
          </cell>
          <cell r="G51">
            <v>1821.698128416702</v>
          </cell>
          <cell r="H51">
            <v>324.67815019852901</v>
          </cell>
        </row>
        <row r="52">
          <cell r="F52">
            <v>354.76326957413403</v>
          </cell>
          <cell r="G52">
            <v>327.90566311500652</v>
          </cell>
          <cell r="H52">
            <v>58.442067035735242</v>
          </cell>
        </row>
        <row r="54">
          <cell r="F54">
            <v>1616.1437836154989</v>
          </cell>
          <cell r="G54">
            <v>1493.7924653016955</v>
          </cell>
          <cell r="H54">
            <v>266.23608316279376</v>
          </cell>
        </row>
        <row r="55">
          <cell r="F55">
            <v>52506.985340103303</v>
          </cell>
          <cell r="G55">
            <v>48531.90654935778</v>
          </cell>
          <cell r="H55">
            <v>8649.7589245197851</v>
          </cell>
        </row>
        <row r="56">
          <cell r="F56">
            <v>18051.992999999999</v>
          </cell>
          <cell r="G56">
            <v>12751.93</v>
          </cell>
          <cell r="H56">
            <v>2300.7809999999999</v>
          </cell>
        </row>
        <row r="57">
          <cell r="F57">
            <v>1695.0139999999999</v>
          </cell>
          <cell r="G57">
            <v>1196.98</v>
          </cell>
          <cell r="H57">
            <v>215.53700000000001</v>
          </cell>
        </row>
        <row r="58">
          <cell r="F58">
            <v>16356.978999999999</v>
          </cell>
          <cell r="G58">
            <v>11554.95</v>
          </cell>
          <cell r="H58">
            <v>2085.2440000000001</v>
          </cell>
        </row>
        <row r="59">
          <cell r="F59">
            <v>13.2013</v>
          </cell>
          <cell r="G59">
            <v>8.9634</v>
          </cell>
          <cell r="H59">
            <v>1.663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и 2024-2025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9">
          <cell r="F9">
            <v>3751.864337851317</v>
          </cell>
          <cell r="G9">
            <v>4835.4939694343748</v>
          </cell>
          <cell r="H9">
            <v>4783.8454655441628</v>
          </cell>
        </row>
        <row r="10">
          <cell r="F10">
            <v>3126.5536148760975</v>
          </cell>
          <cell r="G10">
            <v>4029.5783078619793</v>
          </cell>
          <cell r="H10">
            <v>3986.5378879534692</v>
          </cell>
        </row>
        <row r="16">
          <cell r="F16">
            <v>48773.491152825773</v>
          </cell>
          <cell r="G16">
            <v>45430.382746959818</v>
          </cell>
          <cell r="H16">
            <v>8103.016121166419</v>
          </cell>
        </row>
        <row r="17">
          <cell r="F17">
            <v>45829.888308723108</v>
          </cell>
          <cell r="G17">
            <v>43351.007740210051</v>
          </cell>
          <cell r="H17">
            <v>7727.8271420188512</v>
          </cell>
        </row>
        <row r="18">
          <cell r="F18">
            <v>15976.504587041998</v>
          </cell>
          <cell r="G18">
            <v>22623.182276485</v>
          </cell>
          <cell r="H18">
            <v>4384.577796865</v>
          </cell>
        </row>
        <row r="19">
          <cell r="F19">
            <v>5632.2628117999993</v>
          </cell>
          <cell r="G19">
            <v>2447.6839606000003</v>
          </cell>
          <cell r="H19">
            <v>345.4984867</v>
          </cell>
        </row>
        <row r="20">
          <cell r="F20">
            <v>835.36916462999989</v>
          </cell>
          <cell r="G20">
            <v>1760.1958436699999</v>
          </cell>
          <cell r="H20">
            <v>16.839983159999999</v>
          </cell>
        </row>
        <row r="21">
          <cell r="F21">
            <v>4083.8175664945111</v>
          </cell>
          <cell r="G21">
            <v>2884.8611967094039</v>
          </cell>
          <cell r="H21">
            <v>520.56329679608575</v>
          </cell>
        </row>
        <row r="22">
          <cell r="F22">
            <v>298.53373142290781</v>
          </cell>
          <cell r="G22">
            <v>210.88426334664106</v>
          </cell>
          <cell r="H22">
            <v>38.049025230451242</v>
          </cell>
        </row>
        <row r="23">
          <cell r="F23">
            <v>78.716227081263142</v>
          </cell>
          <cell r="G23">
            <v>55.605152162665476</v>
          </cell>
          <cell r="H23">
            <v>10.032620756071404</v>
          </cell>
        </row>
        <row r="24">
          <cell r="F24">
            <v>5735.3061593739294</v>
          </cell>
          <cell r="G24">
            <v>4051.4981495153233</v>
          </cell>
          <cell r="H24">
            <v>731.08369111074899</v>
          </cell>
        </row>
        <row r="25">
          <cell r="F25">
            <v>10317.26080647305</v>
          </cell>
          <cell r="G25">
            <v>7288.2087670792553</v>
          </cell>
          <cell r="H25">
            <v>1315.0904264476965</v>
          </cell>
        </row>
        <row r="26">
          <cell r="F26">
            <v>2872.1172544054461</v>
          </cell>
          <cell r="G26">
            <v>2028.8881306417575</v>
          </cell>
          <cell r="H26">
            <v>366.0918149527966</v>
          </cell>
        </row>
        <row r="27">
          <cell r="F27">
            <v>2269.7973774240709</v>
          </cell>
          <cell r="G27">
            <v>1603.4059287574357</v>
          </cell>
          <cell r="H27">
            <v>289.31989381849326</v>
          </cell>
        </row>
        <row r="28">
          <cell r="F28">
            <v>583.53375201859922</v>
          </cell>
          <cell r="G28">
            <v>412.21124673798192</v>
          </cell>
          <cell r="H28">
            <v>74.377001243418903</v>
          </cell>
        </row>
        <row r="29">
          <cell r="F29">
            <v>0</v>
          </cell>
        </row>
        <row r="30">
          <cell r="F30">
            <v>18.786124962775659</v>
          </cell>
          <cell r="G30">
            <v>13.270955146339958</v>
          </cell>
          <cell r="H30">
            <v>2.3949198908843847</v>
          </cell>
        </row>
        <row r="31">
          <cell r="F31">
            <v>2943.6028441026642</v>
          </cell>
          <cell r="G31">
            <v>2079.3750067497685</v>
          </cell>
          <cell r="H31">
            <v>375.18897914756758</v>
          </cell>
        </row>
        <row r="32">
          <cell r="F32">
            <v>1207.8579366593449</v>
          </cell>
          <cell r="G32">
            <v>853.23657375286678</v>
          </cell>
          <cell r="H32">
            <v>153.95248958778873</v>
          </cell>
        </row>
        <row r="33">
          <cell r="F33">
            <v>265.72874606505587</v>
          </cell>
          <cell r="G33">
            <v>187.71204622563067</v>
          </cell>
          <cell r="H33">
            <v>33.869547709313522</v>
          </cell>
        </row>
        <row r="34">
          <cell r="F34">
            <v>232.91821317718049</v>
          </cell>
          <cell r="G34">
            <v>164.53453021602061</v>
          </cell>
          <cell r="H34">
            <v>29.687546606798893</v>
          </cell>
        </row>
        <row r="35">
          <cell r="F35">
            <v>5.6116488842725767</v>
          </cell>
          <cell r="G35">
            <v>3.9640953805904577</v>
          </cell>
          <cell r="H35">
            <v>0.71525573513696727</v>
          </cell>
        </row>
        <row r="36">
          <cell r="F36">
            <v>1231.4862993168103</v>
          </cell>
          <cell r="G36">
            <v>869.92776117466042</v>
          </cell>
          <cell r="H36">
            <v>156.96413950852943</v>
          </cell>
        </row>
        <row r="37">
          <cell r="F37">
            <v>3901.3425162630615</v>
          </cell>
          <cell r="G37">
            <v>2755.9266721178474</v>
          </cell>
          <cell r="H37">
            <v>497.2613816190925</v>
          </cell>
        </row>
        <row r="38">
          <cell r="F38">
            <v>3017.8070951482841</v>
          </cell>
          <cell r="G38">
            <v>2131.7931020299184</v>
          </cell>
          <cell r="H38">
            <v>384.64680282179825</v>
          </cell>
        </row>
        <row r="39">
          <cell r="F39">
            <v>663.91756093262245</v>
          </cell>
          <cell r="G39">
            <v>468.99448244658208</v>
          </cell>
          <cell r="H39">
            <v>84.622296620795609</v>
          </cell>
        </row>
        <row r="40">
          <cell r="F40">
            <v>11.587709359175273</v>
          </cell>
          <cell r="G40">
            <v>8.1856123010419175</v>
          </cell>
          <cell r="H40">
            <v>1.4769583397828108</v>
          </cell>
        </row>
        <row r="41">
          <cell r="F41">
            <v>57.726180963052933</v>
          </cell>
          <cell r="G41">
            <v>40.778045283746117</v>
          </cell>
          <cell r="H41">
            <v>7.3577237532009416</v>
          </cell>
        </row>
        <row r="42">
          <cell r="F42">
            <v>0</v>
          </cell>
        </row>
        <row r="43">
          <cell r="F43">
            <v>150.30396985992633</v>
          </cell>
          <cell r="G43">
            <v>106.17543005655885</v>
          </cell>
          <cell r="H43">
            <v>19.157600083514883</v>
          </cell>
        </row>
        <row r="46">
          <cell r="F46">
            <v>3811.3670726721234</v>
          </cell>
          <cell r="G46">
            <v>3721.8284563343304</v>
          </cell>
          <cell r="H46">
            <v>661.36373969896954</v>
          </cell>
        </row>
        <row r="48">
          <cell r="F48">
            <v>56486.200741760949</v>
          </cell>
          <cell r="G48">
            <v>51908.137875412001</v>
          </cell>
          <cell r="H48">
            <v>9261.6412424844802</v>
          </cell>
        </row>
        <row r="49">
          <cell r="F49">
            <v>-3811.3670726721234</v>
          </cell>
          <cell r="G49">
            <v>-3721.8284563343304</v>
          </cell>
          <cell r="H49">
            <v>-661.36373969896954</v>
          </cell>
        </row>
        <row r="50">
          <cell r="F50">
            <v>52674.833669088825</v>
          </cell>
          <cell r="G50">
            <v>48186.309419077668</v>
          </cell>
          <cell r="H50">
            <v>8600.2775027855114</v>
          </cell>
        </row>
        <row r="51">
          <cell r="F51">
            <v>2054.3185130944639</v>
          </cell>
          <cell r="G51">
            <v>1879.2660673440287</v>
          </cell>
          <cell r="H51">
            <v>335.41082260863493</v>
          </cell>
        </row>
        <row r="52">
          <cell r="F52">
            <v>369.77733235700362</v>
          </cell>
          <cell r="G52">
            <v>338.26789212192517</v>
          </cell>
          <cell r="H52">
            <v>60.373948069554302</v>
          </cell>
        </row>
        <row r="54">
          <cell r="F54">
            <v>1684.5411807374605</v>
          </cell>
          <cell r="G54">
            <v>1540.9981752221038</v>
          </cell>
          <cell r="H54">
            <v>275.0368745390806</v>
          </cell>
        </row>
        <row r="55">
          <cell r="F55">
            <v>54729.152182183294</v>
          </cell>
          <cell r="G55">
            <v>50065.575486421694</v>
          </cell>
          <cell r="H55">
            <v>8935.6883253941451</v>
          </cell>
        </row>
        <row r="56">
          <cell r="F56">
            <v>18051.992999999999</v>
          </cell>
          <cell r="G56">
            <v>12751.93</v>
          </cell>
          <cell r="H56">
            <v>2300.7809999999999</v>
          </cell>
        </row>
        <row r="57">
          <cell r="F57">
            <v>1695.0139999999999</v>
          </cell>
          <cell r="G57">
            <v>1196.98</v>
          </cell>
          <cell r="H57">
            <v>215.53700000000001</v>
          </cell>
        </row>
        <row r="58">
          <cell r="F58">
            <v>16356.978999999999</v>
          </cell>
          <cell r="G58">
            <v>11554.95</v>
          </cell>
          <cell r="H58">
            <v>2085.2440000000001</v>
          </cell>
        </row>
        <row r="59">
          <cell r="F59">
            <v>13.2013</v>
          </cell>
          <cell r="G59">
            <v>8.9634</v>
          </cell>
          <cell r="H59">
            <v>1.663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и 2025-2026"/>
      <sheetName val="Паливо"/>
      <sheetName val="Електроенергія"/>
      <sheetName val="Вода та стоки"/>
      <sheetName val="Оплата праці"/>
      <sheetName val="Амортизація"/>
      <sheetName val="Загальновиробничі"/>
      <sheetName val="Адміністративні витрати"/>
      <sheetName val="Корисний відпуск"/>
      <sheetName val="Ремонт"/>
      <sheetName val="Ел. ремонт"/>
      <sheetName val="Площа"/>
      <sheetName val="Лист1"/>
    </sheetNames>
    <sheetDataSet>
      <sheetData sheetId="0">
        <row r="9">
          <cell r="F9">
            <v>3839.3626895189182</v>
          </cell>
          <cell r="G9">
            <v>4910.4920706048151</v>
          </cell>
          <cell r="H9">
            <v>4853.4457338622906</v>
          </cell>
        </row>
        <row r="10">
          <cell r="F10">
            <v>3199.4689079324321</v>
          </cell>
          <cell r="G10">
            <v>4092.0767255040128</v>
          </cell>
          <cell r="H10">
            <v>4044.538111551909</v>
          </cell>
        </row>
        <row r="16">
          <cell r="F16">
            <v>48841.21730374491</v>
          </cell>
          <cell r="G16">
            <v>45814.627763509285</v>
          </cell>
          <cell r="H16">
            <v>7978.232256370803</v>
          </cell>
        </row>
        <row r="17">
          <cell r="F17">
            <v>45617.612327615723</v>
          </cell>
          <cell r="G17">
            <v>43502.648022997149</v>
          </cell>
          <cell r="H17">
            <v>7570.5085094421256</v>
          </cell>
        </row>
        <row r="18">
          <cell r="F18">
            <v>15655.928607327</v>
          </cell>
          <cell r="G18">
            <v>22444.201066770001</v>
          </cell>
          <cell r="H18">
            <v>4252.2638592979993</v>
          </cell>
        </row>
        <row r="19">
          <cell r="F19">
            <v>5632.5522374000002</v>
          </cell>
          <cell r="G19">
            <v>2428.314813</v>
          </cell>
          <cell r="H19">
            <v>325.22858550000001</v>
          </cell>
        </row>
        <row r="20">
          <cell r="F20">
            <v>791.51920847999986</v>
          </cell>
          <cell r="G20">
            <v>1748.8701806399999</v>
          </cell>
          <cell r="H20">
            <v>15.959984040000002</v>
          </cell>
        </row>
        <row r="21">
          <cell r="F21">
            <v>3996.8812409196594</v>
          </cell>
          <cell r="G21">
            <v>2866.5790320799283</v>
          </cell>
          <cell r="H21">
            <v>505.5290270004125</v>
          </cell>
        </row>
        <row r="22">
          <cell r="F22">
            <v>298.24551351526384</v>
          </cell>
          <cell r="G22">
            <v>213.90251121186097</v>
          </cell>
          <cell r="H22">
            <v>37.722265272875106</v>
          </cell>
        </row>
        <row r="23">
          <cell r="F23">
            <v>45.011405900977536</v>
          </cell>
          <cell r="G23">
            <v>32.282305413129784</v>
          </cell>
          <cell r="H23">
            <v>5.6930686858926798</v>
          </cell>
        </row>
        <row r="24">
          <cell r="F24">
            <v>6498.9937346147781</v>
          </cell>
          <cell r="G24">
            <v>4661.103094746928</v>
          </cell>
          <cell r="H24">
            <v>821.998170638293</v>
          </cell>
        </row>
        <row r="25">
          <cell r="F25">
            <v>9935.3779955222453</v>
          </cell>
          <cell r="G25">
            <v>7125.6883216319684</v>
          </cell>
          <cell r="H25">
            <v>1256.6342628457871</v>
          </cell>
        </row>
        <row r="26">
          <cell r="F26">
            <v>2763.1023839358049</v>
          </cell>
          <cell r="G26">
            <v>1981.7066975033292</v>
          </cell>
          <cell r="H26">
            <v>349.47928616086637</v>
          </cell>
        </row>
        <row r="27">
          <cell r="F27">
            <v>2185.783159014894</v>
          </cell>
          <cell r="G27">
            <v>1567.651430759033</v>
          </cell>
          <cell r="H27">
            <v>276.45953782607319</v>
          </cell>
        </row>
        <row r="28">
          <cell r="F28">
            <v>558.63266328113457</v>
          </cell>
          <cell r="G28">
            <v>400.65317496856414</v>
          </cell>
          <cell r="H28">
            <v>70.656251750301408</v>
          </cell>
        </row>
        <row r="29">
          <cell r="F29">
            <v>0</v>
          </cell>
          <cell r="G29">
            <v>0</v>
          </cell>
          <cell r="H29">
            <v>0</v>
          </cell>
        </row>
        <row r="30">
          <cell r="F30">
            <v>18.686561639776141</v>
          </cell>
          <cell r="G30">
            <v>13.402091775732067</v>
          </cell>
          <cell r="H30">
            <v>2.3634965844917915</v>
          </cell>
        </row>
        <row r="31">
          <cell r="F31">
            <v>3223.6049761291883</v>
          </cell>
          <cell r="G31">
            <v>2311.9797405121344</v>
          </cell>
          <cell r="H31">
            <v>407.72374692867766</v>
          </cell>
        </row>
        <row r="32">
          <cell r="F32">
            <v>1373.3822678386571</v>
          </cell>
          <cell r="G32">
            <v>984.99413009175066</v>
          </cell>
          <cell r="H32">
            <v>173.70632206959249</v>
          </cell>
        </row>
        <row r="33">
          <cell r="F33">
            <v>302.14409892450453</v>
          </cell>
          <cell r="G33">
            <v>216.69870862018516</v>
          </cell>
          <cell r="H33">
            <v>38.215390855310346</v>
          </cell>
        </row>
        <row r="34">
          <cell r="F34">
            <v>232.71490815116195</v>
          </cell>
          <cell r="G34">
            <v>166.9038722004704</v>
          </cell>
          <cell r="H34">
            <v>29.433939648367691</v>
          </cell>
        </row>
        <row r="36">
          <cell r="F36">
            <v>1313.3029045654057</v>
          </cell>
          <cell r="G36">
            <v>941.90501968912963</v>
          </cell>
          <cell r="H36">
            <v>166.10744339546483</v>
          </cell>
        </row>
        <row r="37">
          <cell r="F37">
            <v>3972.6368150136364</v>
          </cell>
          <cell r="G37">
            <v>2849.1877734991567</v>
          </cell>
          <cell r="H37">
            <v>502.4618066872082</v>
          </cell>
        </row>
        <row r="38">
          <cell r="F38">
            <v>3076.0738157576679</v>
          </cell>
          <cell r="G38">
            <v>2206.1699355740279</v>
          </cell>
          <cell r="H38">
            <v>389.0639086683052</v>
          </cell>
        </row>
        <row r="39">
          <cell r="F39">
            <v>676.73623946668681</v>
          </cell>
          <cell r="G39">
            <v>485.35738582628619</v>
          </cell>
          <cell r="H39">
            <v>85.594059907027145</v>
          </cell>
        </row>
        <row r="40">
          <cell r="F40">
            <v>12.304571535991464</v>
          </cell>
          <cell r="G40">
            <v>8.8248778861433088</v>
          </cell>
          <cell r="H40">
            <v>1.5562905778652321</v>
          </cell>
        </row>
        <row r="41">
          <cell r="F41">
            <v>50.563299813501018</v>
          </cell>
          <cell r="G41">
            <v>36.264159631190651</v>
          </cell>
          <cell r="H41">
            <v>6.3952805553083243</v>
          </cell>
        </row>
        <row r="42">
          <cell r="F42">
            <v>0</v>
          </cell>
          <cell r="G42">
            <v>0</v>
          </cell>
          <cell r="H42">
            <v>0</v>
          </cell>
        </row>
        <row r="43">
          <cell r="F43">
            <v>156.95888843978892</v>
          </cell>
          <cell r="G43">
            <v>112.5714145815088</v>
          </cell>
          <cell r="H43">
            <v>19.8522669787023</v>
          </cell>
        </row>
        <row r="44">
          <cell r="H44">
            <v>0</v>
          </cell>
        </row>
        <row r="45">
          <cell r="H45">
            <v>0</v>
          </cell>
        </row>
        <row r="46">
          <cell r="F46">
            <v>3816.78165193004</v>
          </cell>
          <cell r="G46">
            <v>3741.4024550335021</v>
          </cell>
          <cell r="H46">
            <v>650.36835027446455</v>
          </cell>
        </row>
        <row r="47">
          <cell r="H47">
            <v>0</v>
          </cell>
        </row>
        <row r="48">
          <cell r="F48">
            <v>56630.635770688597</v>
          </cell>
          <cell r="G48">
            <v>52405.217992041951</v>
          </cell>
          <cell r="H48">
            <v>9131.0624133324764</v>
          </cell>
        </row>
        <row r="49">
          <cell r="F49">
            <v>-3816.78165193004</v>
          </cell>
          <cell r="G49">
            <v>-3741.4024550335021</v>
          </cell>
          <cell r="H49">
            <v>-650.36835027446455</v>
          </cell>
        </row>
        <row r="50">
          <cell r="F50">
            <v>52813.854118758558</v>
          </cell>
          <cell r="G50">
            <v>48663.81553700845</v>
          </cell>
          <cell r="H50">
            <v>8480.694063058012</v>
          </cell>
        </row>
        <row r="51">
          <cell r="F51">
            <v>2059.7403106315837</v>
          </cell>
          <cell r="G51">
            <v>1897.8888059433295</v>
          </cell>
          <cell r="H51">
            <v>330.74706845926244</v>
          </cell>
        </row>
        <row r="52">
          <cell r="F52">
            <v>370.75325591368517</v>
          </cell>
          <cell r="G52">
            <v>341.61998506979927</v>
          </cell>
          <cell r="H52">
            <v>59.534472322667256</v>
          </cell>
        </row>
        <row r="54">
          <cell r="F54">
            <v>1688.9870547178987</v>
          </cell>
          <cell r="G54">
            <v>1556.2688208735301</v>
          </cell>
          <cell r="H54">
            <v>271.21259613659521</v>
          </cell>
        </row>
        <row r="55">
          <cell r="F55">
            <v>54873.594429390141</v>
          </cell>
          <cell r="G55">
            <v>50561.704342951765</v>
          </cell>
          <cell r="H55">
            <v>8811.4411315172729</v>
          </cell>
        </row>
        <row r="56">
          <cell r="F56">
            <v>17671.97</v>
          </cell>
          <cell r="G56">
            <v>12674.386</v>
          </cell>
          <cell r="H56">
            <v>2235.1610000000001</v>
          </cell>
        </row>
        <row r="57">
          <cell r="F57">
            <v>1645.202</v>
          </cell>
          <cell r="G57">
            <v>1179.9110000000001</v>
          </cell>
          <cell r="H57">
            <v>208.078</v>
          </cell>
        </row>
        <row r="58">
          <cell r="F58">
            <v>16026.768</v>
          </cell>
          <cell r="G58">
            <v>11494.475</v>
          </cell>
          <cell r="H58">
            <v>2027.0830000000001</v>
          </cell>
        </row>
        <row r="59">
          <cell r="F59">
            <v>13.1967</v>
          </cell>
          <cell r="G59">
            <v>9.0454000000000008</v>
          </cell>
          <cell r="H59">
            <v>1.6397999999999999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4"/>
  <sheetViews>
    <sheetView tabSelected="1" topLeftCell="C46" workbookViewId="0">
      <selection activeCell="V24" sqref="V24"/>
    </sheetView>
  </sheetViews>
  <sheetFormatPr defaultRowHeight="15"/>
  <cols>
    <col min="1" max="1" width="3.7109375" customWidth="1"/>
    <col min="2" max="2" width="25.85546875" customWidth="1"/>
    <col min="3" max="3" width="8" customWidth="1"/>
    <col min="4" max="4" width="10.85546875" customWidth="1"/>
    <col min="5" max="8" width="11" customWidth="1"/>
    <col min="9" max="9" width="12.140625" customWidth="1"/>
    <col min="10" max="14" width="9.85546875" customWidth="1"/>
    <col min="16" max="16" width="10.7109375" bestFit="1" customWidth="1"/>
    <col min="17" max="17" width="10.140625" bestFit="1" customWidth="1"/>
    <col min="18" max="21" width="10.140625" customWidth="1"/>
  </cols>
  <sheetData>
    <row r="1" spans="1:22" ht="15.75">
      <c r="A1" s="73" t="s">
        <v>60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2" ht="15.75" thickBot="1">
      <c r="A2" s="5"/>
      <c r="B2" s="5"/>
      <c r="C2" s="5"/>
      <c r="D2" s="20"/>
      <c r="E2" s="20"/>
      <c r="F2" s="20"/>
      <c r="G2" s="20"/>
      <c r="H2" s="20"/>
      <c r="V2" t="s">
        <v>39</v>
      </c>
    </row>
    <row r="3" spans="1:22">
      <c r="A3" s="79" t="s">
        <v>42</v>
      </c>
      <c r="B3" s="80"/>
      <c r="C3" s="78" t="s">
        <v>51</v>
      </c>
      <c r="D3" s="93" t="s">
        <v>33</v>
      </c>
      <c r="E3" s="93"/>
      <c r="F3" s="93"/>
      <c r="G3" s="93"/>
      <c r="H3" s="93"/>
      <c r="I3" s="92" t="s">
        <v>34</v>
      </c>
      <c r="J3" s="93"/>
      <c r="K3" s="93"/>
      <c r="L3" s="93"/>
      <c r="M3" s="93"/>
      <c r="N3" s="93"/>
      <c r="O3" s="94"/>
      <c r="P3" s="90" t="s">
        <v>35</v>
      </c>
      <c r="Q3" s="91"/>
      <c r="R3" s="91"/>
      <c r="S3" s="91"/>
      <c r="T3" s="91"/>
      <c r="U3" s="91"/>
      <c r="V3" s="91"/>
    </row>
    <row r="4" spans="1:22" ht="120.75" customHeight="1">
      <c r="A4" s="81"/>
      <c r="B4" s="82"/>
      <c r="C4" s="78"/>
      <c r="D4" s="44" t="s">
        <v>47</v>
      </c>
      <c r="E4" s="32" t="s">
        <v>66</v>
      </c>
      <c r="F4" s="56" t="s">
        <v>65</v>
      </c>
      <c r="G4" s="63" t="s">
        <v>69</v>
      </c>
      <c r="H4" s="85" t="s">
        <v>63</v>
      </c>
      <c r="I4" s="33" t="s">
        <v>48</v>
      </c>
      <c r="J4" s="32" t="s">
        <v>49</v>
      </c>
      <c r="K4" s="32" t="s">
        <v>52</v>
      </c>
      <c r="L4" s="32" t="s">
        <v>58</v>
      </c>
      <c r="M4" s="56" t="s">
        <v>62</v>
      </c>
      <c r="N4" s="63" t="s">
        <v>68</v>
      </c>
      <c r="O4" s="74" t="s">
        <v>38</v>
      </c>
      <c r="P4" s="33" t="s">
        <v>50</v>
      </c>
      <c r="Q4" s="32" t="s">
        <v>49</v>
      </c>
      <c r="R4" s="32" t="s">
        <v>52</v>
      </c>
      <c r="S4" s="32" t="s">
        <v>58</v>
      </c>
      <c r="T4" s="56" t="s">
        <v>62</v>
      </c>
      <c r="U4" s="63" t="s">
        <v>68</v>
      </c>
      <c r="V4" s="76" t="s">
        <v>38</v>
      </c>
    </row>
    <row r="5" spans="1:22" ht="120">
      <c r="A5" s="83"/>
      <c r="B5" s="84"/>
      <c r="C5" s="78"/>
      <c r="D5" s="44" t="s">
        <v>44</v>
      </c>
      <c r="E5" s="33" t="s">
        <v>57</v>
      </c>
      <c r="F5" s="33" t="s">
        <v>61</v>
      </c>
      <c r="G5" s="64"/>
      <c r="H5" s="86"/>
      <c r="I5" s="33" t="s">
        <v>45</v>
      </c>
      <c r="J5" s="33" t="s">
        <v>43</v>
      </c>
      <c r="K5" s="33" t="s">
        <v>53</v>
      </c>
      <c r="L5" s="33" t="s">
        <v>57</v>
      </c>
      <c r="M5" s="33" t="s">
        <v>61</v>
      </c>
      <c r="N5" s="66"/>
      <c r="O5" s="75"/>
      <c r="P5" s="33" t="s">
        <v>46</v>
      </c>
      <c r="Q5" s="33" t="s">
        <v>43</v>
      </c>
      <c r="R5" s="33" t="s">
        <v>53</v>
      </c>
      <c r="S5" s="33" t="s">
        <v>57</v>
      </c>
      <c r="T5" s="33" t="s">
        <v>61</v>
      </c>
      <c r="U5" s="68"/>
      <c r="V5" s="77"/>
    </row>
    <row r="6" spans="1:22">
      <c r="A6" s="55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65">
        <v>7</v>
      </c>
      <c r="H6" s="55" t="s">
        <v>67</v>
      </c>
      <c r="I6" s="55">
        <v>9</v>
      </c>
      <c r="J6" s="55">
        <v>10</v>
      </c>
      <c r="K6" s="55">
        <v>11</v>
      </c>
      <c r="L6" s="55">
        <v>12</v>
      </c>
      <c r="M6" s="55">
        <v>13</v>
      </c>
      <c r="N6" s="65">
        <v>14</v>
      </c>
      <c r="O6" s="55" t="s">
        <v>70</v>
      </c>
      <c r="P6" s="55">
        <v>16</v>
      </c>
      <c r="Q6" s="55">
        <v>17</v>
      </c>
      <c r="R6" s="55">
        <v>18</v>
      </c>
      <c r="S6" s="55">
        <v>19</v>
      </c>
      <c r="T6" s="55">
        <v>20</v>
      </c>
      <c r="U6" s="65">
        <v>21</v>
      </c>
      <c r="V6" s="55" t="s">
        <v>71</v>
      </c>
    </row>
    <row r="7" spans="1:22">
      <c r="A7" s="87" t="s">
        <v>36</v>
      </c>
      <c r="B7" s="88"/>
      <c r="C7" s="43" t="s">
        <v>40</v>
      </c>
      <c r="D7" s="23">
        <v>1842.35</v>
      </c>
      <c r="E7" s="47">
        <f>'[1]Структури 2024-2025'!$F$10</f>
        <v>2999.1482935522235</v>
      </c>
      <c r="F7" s="47">
        <f>'[2]Структури 2024-2025'!$F$10</f>
        <v>3126.5536148760975</v>
      </c>
      <c r="G7" s="60">
        <f>'[3]Структури 2025-2026'!$F$10</f>
        <v>3199.4689079324321</v>
      </c>
      <c r="H7" s="47">
        <f>G7-D7</f>
        <v>1357.1189079324322</v>
      </c>
      <c r="I7" s="23">
        <v>3159.51</v>
      </c>
      <c r="J7" s="24">
        <v>3179.81</v>
      </c>
      <c r="K7" s="47">
        <v>3309.35</v>
      </c>
      <c r="L7" s="47">
        <f>'[1]Структури 2024-2025'!$G$10</f>
        <v>3905.0307566200536</v>
      </c>
      <c r="M7" s="47">
        <f>'[2]Структури 2024-2025'!$G$10</f>
        <v>4029.5783078619793</v>
      </c>
      <c r="N7" s="60">
        <f>'[3]Структури 2025-2026'!$G$10</f>
        <v>4092.0767255040128</v>
      </c>
      <c r="O7" s="25">
        <f>N7-M7</f>
        <v>62.498417642033473</v>
      </c>
      <c r="P7" s="28">
        <v>4878.91</v>
      </c>
      <c r="Q7" s="24">
        <v>3106.63</v>
      </c>
      <c r="R7" s="24">
        <v>3236.252</v>
      </c>
      <c r="S7" s="24">
        <f>'[1]Структури 2024-2025'!$H$10</f>
        <v>3857.9566034928885</v>
      </c>
      <c r="T7" s="24">
        <f>'[2]Структури 2024-2025'!$H$10</f>
        <v>3986.5378879534692</v>
      </c>
      <c r="U7" s="69">
        <f>'[3]Структури 2025-2026'!$H$10</f>
        <v>4044.538111551909</v>
      </c>
      <c r="V7" s="24">
        <f>U7-T7</f>
        <v>58.000223598439788</v>
      </c>
    </row>
    <row r="8" spans="1:22">
      <c r="A8" s="87" t="s">
        <v>37</v>
      </c>
      <c r="B8" s="88"/>
      <c r="C8" s="43" t="s">
        <v>40</v>
      </c>
      <c r="D8" s="23">
        <f>D7*1.2</f>
        <v>2210.8199999999997</v>
      </c>
      <c r="E8" s="47">
        <f>'[1]Структури 2024-2025'!$F$9</f>
        <v>3598.9779522626682</v>
      </c>
      <c r="F8" s="47">
        <f>'[2]Структури 2024-2025'!$F$9</f>
        <v>3751.864337851317</v>
      </c>
      <c r="G8" s="60">
        <f>'[3]Структури 2025-2026'!$F$9</f>
        <v>3839.3626895189182</v>
      </c>
      <c r="H8" s="47">
        <f t="shared" ref="H8:H49" si="0">G8-D8</f>
        <v>1628.5426895189185</v>
      </c>
      <c r="I8" s="23">
        <f>I7*1.2</f>
        <v>3791.4120000000003</v>
      </c>
      <c r="J8" s="24">
        <f>J7*1.2</f>
        <v>3815.7719999999999</v>
      </c>
      <c r="K8" s="47">
        <v>3971.22</v>
      </c>
      <c r="L8" s="47">
        <f>'[1]Структури 2024-2025'!$G$9</f>
        <v>4686.0369079440643</v>
      </c>
      <c r="M8" s="58">
        <f>'[2]Структури 2024-2025'!$G$9</f>
        <v>4835.4939694343748</v>
      </c>
      <c r="N8" s="67">
        <f>'[3]Структури 2025-2026'!$G$9</f>
        <v>4910.4920706048151</v>
      </c>
      <c r="O8" s="25">
        <f t="shared" ref="O8:O49" si="1">N8-M8</f>
        <v>74.99810117044035</v>
      </c>
      <c r="P8" s="28">
        <f>P7*1.2</f>
        <v>5854.692</v>
      </c>
      <c r="Q8" s="24">
        <f>Q7*1.2</f>
        <v>3727.9560000000001</v>
      </c>
      <c r="R8" s="24">
        <v>3883.5</v>
      </c>
      <c r="S8" s="24">
        <f>'[1]Структури 2024-2025'!$H$9</f>
        <v>4629.5479241914663</v>
      </c>
      <c r="T8" s="24">
        <f>'[2]Структури 2024-2025'!$H$9</f>
        <v>4783.8454655441628</v>
      </c>
      <c r="U8" s="69">
        <f>'[3]Структури 2025-2026'!$H$9</f>
        <v>4853.4457338622906</v>
      </c>
      <c r="V8" s="24">
        <f t="shared" ref="V8:V49" si="2">U8-T8</f>
        <v>69.600268318127746</v>
      </c>
    </row>
    <row r="9" spans="1:22" ht="3" customHeight="1">
      <c r="A9" s="4"/>
      <c r="B9" s="15"/>
      <c r="C9" s="6"/>
      <c r="D9" s="23"/>
      <c r="E9" s="47"/>
      <c r="F9" s="47"/>
      <c r="G9" s="60"/>
      <c r="H9" s="47">
        <f t="shared" si="0"/>
        <v>0</v>
      </c>
      <c r="I9" s="23"/>
      <c r="J9" s="24"/>
      <c r="K9" s="47"/>
      <c r="L9" s="47"/>
      <c r="M9" s="47"/>
      <c r="N9" s="60"/>
      <c r="O9" s="25">
        <f t="shared" si="1"/>
        <v>0</v>
      </c>
      <c r="P9" s="28"/>
      <c r="Q9" s="24"/>
      <c r="R9" s="24"/>
      <c r="S9" s="24"/>
      <c r="T9" s="24"/>
      <c r="U9" s="69"/>
      <c r="V9" s="24">
        <f t="shared" si="2"/>
        <v>0</v>
      </c>
    </row>
    <row r="10" spans="1:22">
      <c r="A10" s="1"/>
      <c r="B10" s="7" t="s">
        <v>0</v>
      </c>
      <c r="C10" s="8" t="s">
        <v>1</v>
      </c>
      <c r="D10" s="21">
        <v>43036.567999999999</v>
      </c>
      <c r="E10" s="47">
        <f>'[1]Структури 2024-2025'!$F$16</f>
        <v>46651.263296318066</v>
      </c>
      <c r="F10" s="47">
        <f>'[2]Структури 2024-2025'!$F$16</f>
        <v>48773.491152825773</v>
      </c>
      <c r="G10" s="60">
        <f>'[3]Структури 2025-2026'!$F$16</f>
        <v>48841.21730374491</v>
      </c>
      <c r="H10" s="47">
        <f t="shared" si="0"/>
        <v>5804.6493037449109</v>
      </c>
      <c r="I10" s="23">
        <v>47818.805</v>
      </c>
      <c r="J10" s="24">
        <v>47946.235999999997</v>
      </c>
      <c r="K10" s="47">
        <v>49698.472000000002</v>
      </c>
      <c r="L10" s="47">
        <f>'[1]Структури 2024-2025'!$G$16</f>
        <v>43965.956870559188</v>
      </c>
      <c r="M10" s="47">
        <f>'[2]Структури 2024-2025'!$G$16</f>
        <v>45430.382746959818</v>
      </c>
      <c r="N10" s="60">
        <f>'[3]Структури 2025-2026'!$G$16</f>
        <v>45814.627763509285</v>
      </c>
      <c r="O10" s="25">
        <f t="shared" si="1"/>
        <v>384.24501654946653</v>
      </c>
      <c r="P10" s="28">
        <v>14794.138000000001</v>
      </c>
      <c r="Q10" s="24">
        <v>9059.3389999999999</v>
      </c>
      <c r="R10" s="24">
        <v>9398.6650000000009</v>
      </c>
      <c r="S10" s="24">
        <f>'[1]Структури 2024-2025'!$H$16</f>
        <v>7829.9259752987655</v>
      </c>
      <c r="T10" s="24">
        <f>'[2]Структури 2024-2025'!$H$16</f>
        <v>8103.016121166419</v>
      </c>
      <c r="U10" s="69">
        <f>'[3]Структури 2025-2026'!$H$16</f>
        <v>7978.232256370803</v>
      </c>
      <c r="V10" s="24">
        <f t="shared" si="2"/>
        <v>-124.78386479561595</v>
      </c>
    </row>
    <row r="11" spans="1:22">
      <c r="A11" s="1">
        <v>1.1000000000000001</v>
      </c>
      <c r="B11" s="7" t="s">
        <v>2</v>
      </c>
      <c r="C11" s="8" t="s">
        <v>1</v>
      </c>
      <c r="D11" s="21">
        <v>41418.47</v>
      </c>
      <c r="E11" s="47">
        <f>'[1]Структури 2024-2025'!$F$17</f>
        <v>43765.710176183275</v>
      </c>
      <c r="F11" s="47">
        <f>'[2]Структури 2024-2025'!$F$17</f>
        <v>45829.888308723108</v>
      </c>
      <c r="G11" s="60">
        <f>'[3]Структури 2025-2026'!$F$17</f>
        <v>45617.612327615723</v>
      </c>
      <c r="H11" s="47">
        <f t="shared" si="0"/>
        <v>4199.142327615722</v>
      </c>
      <c r="I11" s="23">
        <v>46552.169000000002</v>
      </c>
      <c r="J11" s="24">
        <v>46423.815999999999</v>
      </c>
      <c r="K11" s="47">
        <v>48051.875999999997</v>
      </c>
      <c r="L11" s="47">
        <f>'[1]Структури 2024-2025'!$G$17</f>
        <v>41927.588464074543</v>
      </c>
      <c r="M11" s="47">
        <f>'[2]Структури 2024-2025'!$G$17</f>
        <v>43351.007740210051</v>
      </c>
      <c r="N11" s="60">
        <f>'[3]Структури 2025-2026'!$G$17</f>
        <v>43502.648022997149</v>
      </c>
      <c r="O11" s="25">
        <f t="shared" si="1"/>
        <v>151.64028278709884</v>
      </c>
      <c r="P11" s="28">
        <v>14543.706</v>
      </c>
      <c r="Q11" s="24">
        <v>8764.5110000000004</v>
      </c>
      <c r="R11" s="24">
        <v>9079.7890000000007</v>
      </c>
      <c r="S11" s="24">
        <f>'[1]Структури 2024-2025'!$H$17</f>
        <v>7462.1359619181949</v>
      </c>
      <c r="T11" s="24">
        <f>'[2]Структури 2024-2025'!$H$17</f>
        <v>7727.8271420188512</v>
      </c>
      <c r="U11" s="69">
        <f>'[3]Структури 2025-2026'!$H$17</f>
        <v>7570.5085094421256</v>
      </c>
      <c r="V11" s="24">
        <f t="shared" si="2"/>
        <v>-157.31863257672558</v>
      </c>
    </row>
    <row r="12" spans="1:22">
      <c r="A12" s="1"/>
      <c r="B12" s="7" t="s">
        <v>3</v>
      </c>
      <c r="C12" s="8" t="s">
        <v>1</v>
      </c>
      <c r="D12" s="21">
        <v>27727.432000000001</v>
      </c>
      <c r="E12" s="47">
        <f>'[1]Структури 2024-2025'!$F$18+'[1]Структури 2024-2025'!$F$19+'[1]Структури 2024-2025'!$F$20</f>
        <v>21458.360529745998</v>
      </c>
      <c r="F12" s="47">
        <f>'[2]Структури 2024-2025'!$F$18+'[2]Структури 2024-2025'!$F$19+'[2]Структури 2024-2025'!$F$20</f>
        <v>22444.136563471999</v>
      </c>
      <c r="G12" s="60">
        <f>'[3]Структури 2025-2026'!$F$18+'[3]Структури 2025-2026'!$F$19+'[3]Структури 2025-2026'!$F$20</f>
        <v>22080.000053207001</v>
      </c>
      <c r="H12" s="47">
        <f t="shared" si="0"/>
        <v>-5647.431946793</v>
      </c>
      <c r="I12" s="23">
        <v>36578.794999999998</v>
      </c>
      <c r="J12" s="24">
        <v>34433.339999999997</v>
      </c>
      <c r="K12" s="47">
        <v>34433.339999999997</v>
      </c>
      <c r="L12" s="47">
        <f>'[1]Структури 2024-2025'!$G$18+'[1]Структури 2024-2025'!$G$19+'[1]Структури 2024-2025'!$G$20</f>
        <v>26169.439130800001</v>
      </c>
      <c r="M12" s="47">
        <f>'[2]Структури 2024-2025'!$G$18+'[2]Структури 2024-2025'!$G$19+'[2]Структури 2024-2025'!$G$20</f>
        <v>26831.062080755</v>
      </c>
      <c r="N12" s="60">
        <f>'[3]Структури 2025-2026'!$G$18+'[3]Структури 2025-2026'!$G$19+'[3]Структури 2025-2026'!$G$20</f>
        <v>26621.386060410001</v>
      </c>
      <c r="O12" s="25">
        <f t="shared" si="1"/>
        <v>-209.67602034499942</v>
      </c>
      <c r="P12" s="28">
        <v>12571.824000000001</v>
      </c>
      <c r="Q12" s="24">
        <v>6442.52</v>
      </c>
      <c r="R12" s="24">
        <v>6442.52</v>
      </c>
      <c r="S12" s="24">
        <f>'[1]Структури 2024-2025'!$H$18+'[1]Структури 2024-2025'!$H$19+'[1]Структури 2024-2025'!$H$20</f>
        <v>4618.6877416300003</v>
      </c>
      <c r="T12" s="24">
        <f>'[2]Структури 2024-2025'!$H$18+'[2]Структури 2024-2025'!$H$19+'[2]Структури 2024-2025'!$H$20</f>
        <v>4746.9162667250002</v>
      </c>
      <c r="U12" s="69">
        <f>'[3]Структури 2025-2026'!$H$18+'[3]Структури 2025-2026'!$H$19+'[3]Структури 2025-2026'!$H$20</f>
        <v>4593.4524288379989</v>
      </c>
      <c r="V12" s="24">
        <f t="shared" si="2"/>
        <v>-153.46383788700132</v>
      </c>
    </row>
    <row r="13" spans="1:22" ht="30.75" customHeight="1">
      <c r="A13" s="1"/>
      <c r="B13" s="9" t="s">
        <v>4</v>
      </c>
      <c r="C13" s="8" t="s">
        <v>1</v>
      </c>
      <c r="D13" s="21">
        <v>1870.9390000000001</v>
      </c>
      <c r="E13" s="47">
        <f>'[1]Структури 2024-2025'!$F$21</f>
        <v>3071.32533665147</v>
      </c>
      <c r="F13" s="47">
        <f>'[2]Структури 2024-2025'!$F$21</f>
        <v>4083.8175664945111</v>
      </c>
      <c r="G13" s="60">
        <f>'[3]Структури 2025-2026'!$F$21</f>
        <v>3996.8812409196594</v>
      </c>
      <c r="H13" s="47">
        <f t="shared" si="0"/>
        <v>2125.9422409196595</v>
      </c>
      <c r="I13" s="23">
        <v>1203.325</v>
      </c>
      <c r="J13" s="24">
        <v>1990.8109999999999</v>
      </c>
      <c r="K13" s="47">
        <v>2735.6</v>
      </c>
      <c r="L13" s="47">
        <f>'[1]Структури 2024-2025'!$G$21</f>
        <v>2169.623609800768</v>
      </c>
      <c r="M13" s="47">
        <f>'[2]Структури 2024-2025'!$G$21</f>
        <v>2884.8611967094039</v>
      </c>
      <c r="N13" s="60">
        <f>'[3]Структури 2025-2026'!$G$21</f>
        <v>2866.5790320799283</v>
      </c>
      <c r="O13" s="25">
        <f t="shared" si="1"/>
        <v>-18.282164629475574</v>
      </c>
      <c r="P13" s="28">
        <v>237.91499999999999</v>
      </c>
      <c r="Q13" s="24">
        <v>385.524</v>
      </c>
      <c r="R13" s="24">
        <v>529.75300000000004</v>
      </c>
      <c r="S13" s="24">
        <f>'[1]Структури 2024-2025'!$H$21</f>
        <v>391.50105354776252</v>
      </c>
      <c r="T13" s="24">
        <f>'[2]Структури 2024-2025'!$H$21</f>
        <v>520.56329679608575</v>
      </c>
      <c r="U13" s="69">
        <f>'[3]Структури 2025-2026'!$H$21</f>
        <v>505.5290270004125</v>
      </c>
      <c r="V13" s="24">
        <f t="shared" si="2"/>
        <v>-15.034269795673254</v>
      </c>
    </row>
    <row r="14" spans="1:22">
      <c r="A14" s="1"/>
      <c r="B14" s="7" t="s">
        <v>5</v>
      </c>
      <c r="C14" s="8" t="s">
        <v>1</v>
      </c>
      <c r="D14" s="21">
        <v>112.75700000000001</v>
      </c>
      <c r="E14" s="47">
        <f>'[1]Структури 2024-2025'!$F$22</f>
        <v>232.62386245211556</v>
      </c>
      <c r="F14" s="47">
        <f>'[2]Структури 2024-2025'!$F$22</f>
        <v>298.53373142290781</v>
      </c>
      <c r="G14" s="60">
        <f>'[3]Структури 2025-2026'!$F$22</f>
        <v>298.24551351526384</v>
      </c>
      <c r="H14" s="47">
        <f t="shared" si="0"/>
        <v>185.48851351526383</v>
      </c>
      <c r="I14" s="23">
        <v>96.766999999999996</v>
      </c>
      <c r="J14" s="24">
        <v>145.98699999999999</v>
      </c>
      <c r="K14" s="47">
        <v>158.37299999999999</v>
      </c>
      <c r="L14" s="47">
        <f>'[1]Структури 2024-2025'!$G$22</f>
        <v>164.32552407476595</v>
      </c>
      <c r="M14" s="47">
        <f>'[2]Структури 2024-2025'!$G$22</f>
        <v>210.88426334664106</v>
      </c>
      <c r="N14" s="60">
        <f>'[3]Структури 2025-2026'!$G$22</f>
        <v>213.90251121186097</v>
      </c>
      <c r="O14" s="25">
        <f t="shared" si="1"/>
        <v>3.0182478652199052</v>
      </c>
      <c r="P14" s="28">
        <v>19.132000000000001</v>
      </c>
      <c r="Q14" s="24">
        <v>28.271999999999998</v>
      </c>
      <c r="R14" s="24">
        <v>30.670999999999999</v>
      </c>
      <c r="S14" s="24">
        <f>'[1]Структури 2024-2025'!$H$22</f>
        <v>29.648613473118505</v>
      </c>
      <c r="T14" s="24">
        <f>'[2]Структури 2024-2025'!$H$22</f>
        <v>38.049025230451242</v>
      </c>
      <c r="U14" s="69">
        <f>'[3]Структури 2025-2026'!$H$22</f>
        <v>37.722265272875106</v>
      </c>
      <c r="V14" s="24">
        <f t="shared" si="2"/>
        <v>-0.32675995757613663</v>
      </c>
    </row>
    <row r="15" spans="1:22">
      <c r="A15" s="1"/>
      <c r="B15" s="7" t="s">
        <v>59</v>
      </c>
      <c r="C15" s="8" t="s">
        <v>1</v>
      </c>
      <c r="D15" s="21">
        <v>13.048</v>
      </c>
      <c r="E15" s="47">
        <f>'[1]Структури 2024-2025'!$F$23</f>
        <v>78.716227081263142</v>
      </c>
      <c r="F15" s="47">
        <f>'[2]Структури 2024-2025'!$F$23</f>
        <v>78.716227081263142</v>
      </c>
      <c r="G15" s="60">
        <f>'[3]Структури 2025-2026'!$F$23</f>
        <v>45.011405900977536</v>
      </c>
      <c r="H15" s="47">
        <f t="shared" si="0"/>
        <v>31.963405900977534</v>
      </c>
      <c r="I15" s="23">
        <v>8.2829999999999995</v>
      </c>
      <c r="J15" s="24">
        <v>53.744999999999997</v>
      </c>
      <c r="K15" s="47">
        <v>53.744999999999997</v>
      </c>
      <c r="L15" s="47">
        <f>'[1]Структури 2024-2025'!$G$23</f>
        <v>55.605152162665476</v>
      </c>
      <c r="M15" s="47">
        <f>'[2]Структури 2024-2025'!$G$23</f>
        <v>55.605152162665476</v>
      </c>
      <c r="N15" s="60">
        <f>'[3]Структури 2025-2026'!$G$23</f>
        <v>32.282305413129784</v>
      </c>
      <c r="O15" s="25">
        <f t="shared" si="1"/>
        <v>-23.322846749535692</v>
      </c>
      <c r="P15" s="28">
        <v>1.6379999999999999</v>
      </c>
      <c r="Q15" s="24">
        <v>10.407999999999999</v>
      </c>
      <c r="R15" s="24">
        <v>10.407999999999999</v>
      </c>
      <c r="S15" s="24">
        <f>'[1]Структури 2024-2025'!$H$23</f>
        <v>10.032620756071404</v>
      </c>
      <c r="T15" s="24">
        <f>'[2]Структури 2024-2025'!$H$23</f>
        <v>10.032620756071404</v>
      </c>
      <c r="U15" s="69">
        <f>'[3]Структури 2025-2026'!$H$23</f>
        <v>5.6930686858926798</v>
      </c>
      <c r="V15" s="24">
        <f t="shared" si="2"/>
        <v>-4.3395520701787245</v>
      </c>
    </row>
    <row r="16" spans="1:22">
      <c r="A16" s="1"/>
      <c r="B16" s="9" t="s">
        <v>6</v>
      </c>
      <c r="C16" s="8" t="s">
        <v>1</v>
      </c>
      <c r="D16" s="21">
        <v>1253.3109999999999</v>
      </c>
      <c r="E16" s="47">
        <f>'[1]Структури 2024-2025'!$F$24</f>
        <v>5735.3061593739294</v>
      </c>
      <c r="F16" s="47">
        <f>'[2]Структури 2024-2025'!$F$24</f>
        <v>5735.3061593739294</v>
      </c>
      <c r="G16" s="60">
        <f>'[3]Структури 2025-2026'!$F$24</f>
        <v>6498.9937346147781</v>
      </c>
      <c r="H16" s="47">
        <f t="shared" si="0"/>
        <v>5245.6827346147784</v>
      </c>
      <c r="I16" s="23">
        <v>1017.478</v>
      </c>
      <c r="J16" s="24">
        <v>2788.9319999999998</v>
      </c>
      <c r="K16" s="47">
        <v>2788.9319999999998</v>
      </c>
      <c r="L16" s="47">
        <f>'[1]Структури 2024-2025'!$G$24</f>
        <v>4051.4981495153233</v>
      </c>
      <c r="M16" s="47">
        <f>'[2]Структури 2024-2025'!$G$24</f>
        <v>4051.4981495153233</v>
      </c>
      <c r="N16" s="60">
        <f>'[3]Структури 2025-2026'!$G$24</f>
        <v>4661.103094746928</v>
      </c>
      <c r="O16" s="25">
        <f t="shared" si="1"/>
        <v>609.60494523160469</v>
      </c>
      <c r="P16" s="28">
        <v>201.17</v>
      </c>
      <c r="Q16" s="18">
        <v>540.07959488550091</v>
      </c>
      <c r="R16" s="18">
        <v>540.08000000000004</v>
      </c>
      <c r="S16" s="18">
        <f>'[1]Структури 2024-2025'!$H$24</f>
        <v>731.08369111074899</v>
      </c>
      <c r="T16" s="18">
        <f>'[2]Структури 2024-2025'!$H$24</f>
        <v>731.08369111074899</v>
      </c>
      <c r="U16" s="70">
        <f>'[3]Структури 2025-2026'!$H$24</f>
        <v>821.998170638293</v>
      </c>
      <c r="V16" s="24">
        <f t="shared" si="2"/>
        <v>90.914479527544017</v>
      </c>
    </row>
    <row r="17" spans="1:22" ht="21" customHeight="1">
      <c r="A17" s="1">
        <v>1.2</v>
      </c>
      <c r="B17" s="9" t="s">
        <v>7</v>
      </c>
      <c r="C17" s="8" t="s">
        <v>1</v>
      </c>
      <c r="D17" s="21">
        <v>7340.6239999999998</v>
      </c>
      <c r="E17" s="47">
        <f>'[1]Структури 2024-2025'!$F$25</f>
        <v>10317.26080647305</v>
      </c>
      <c r="F17" s="47">
        <f>'[2]Структури 2024-2025'!$F$25</f>
        <v>10317.26080647305</v>
      </c>
      <c r="G17" s="60">
        <f>'[3]Структури 2025-2026'!$F$25</f>
        <v>9935.3779955222453</v>
      </c>
      <c r="H17" s="47">
        <f t="shared" si="0"/>
        <v>2594.7539955222455</v>
      </c>
      <c r="I17" s="23">
        <v>5475.7020000000002</v>
      </c>
      <c r="J17" s="24">
        <v>5482.1850000000004</v>
      </c>
      <c r="K17" s="47">
        <v>6196.0249999999996</v>
      </c>
      <c r="L17" s="47">
        <f>'[1]Структури 2024-2025'!$G$25</f>
        <v>7288.2087670792553</v>
      </c>
      <c r="M17" s="47">
        <f>'[2]Структури 2024-2025'!$G$25</f>
        <v>7288.2087670792553</v>
      </c>
      <c r="N17" s="60">
        <f>'[3]Структури 2025-2026'!$G$25</f>
        <v>7125.6883216319684</v>
      </c>
      <c r="O17" s="25">
        <f t="shared" si="1"/>
        <v>-162.52044544728687</v>
      </c>
      <c r="P17" s="28">
        <v>1082.627</v>
      </c>
      <c r="Q17" s="18">
        <v>1061.6449806488542</v>
      </c>
      <c r="R17" s="18">
        <v>1199.883</v>
      </c>
      <c r="S17" s="18">
        <f>'[1]Структури 2024-2025'!$H$25</f>
        <v>1315.0904264476965</v>
      </c>
      <c r="T17" s="18">
        <f>'[2]Структури 2024-2025'!$H$25</f>
        <v>1315.0904264476965</v>
      </c>
      <c r="U17" s="70">
        <f>'[3]Структури 2025-2026'!$H$25</f>
        <v>1256.6342628457871</v>
      </c>
      <c r="V17" s="24">
        <f t="shared" si="2"/>
        <v>-58.456163601909338</v>
      </c>
    </row>
    <row r="18" spans="1:22">
      <c r="A18" s="1">
        <v>1.3</v>
      </c>
      <c r="B18" s="7" t="s">
        <v>8</v>
      </c>
      <c r="C18" s="8" t="s">
        <v>1</v>
      </c>
      <c r="D18" s="21">
        <v>3100.3580000000002</v>
      </c>
      <c r="E18" s="47">
        <f>'[1]Структури 2024-2025'!$F$26</f>
        <v>2872.1172544054461</v>
      </c>
      <c r="F18" s="47">
        <f>'[2]Структури 2024-2025'!$F$26</f>
        <v>2872.1172544054461</v>
      </c>
      <c r="G18" s="60">
        <f>'[3]Структури 2025-2026'!$F$26</f>
        <v>2763.1023839358049</v>
      </c>
      <c r="H18" s="47">
        <f t="shared" si="0"/>
        <v>-337.25561606419524</v>
      </c>
      <c r="I18" s="23">
        <v>2171.8200000000002</v>
      </c>
      <c r="J18" s="24">
        <v>1528.817</v>
      </c>
      <c r="K18" s="47">
        <v>1685.8620000000001</v>
      </c>
      <c r="L18" s="47">
        <f>'[1]Структури 2024-2025'!$G$26</f>
        <v>2028.8881306417575</v>
      </c>
      <c r="M18" s="47">
        <f>'[2]Структури 2024-2025'!$G$26</f>
        <v>2028.8881306417575</v>
      </c>
      <c r="N18" s="60">
        <f>'[3]Структури 2025-2026'!$G$26</f>
        <v>1981.7066975033292</v>
      </c>
      <c r="O18" s="25">
        <f t="shared" si="1"/>
        <v>-47.181433138428247</v>
      </c>
      <c r="P18" s="28">
        <v>429.40100000000001</v>
      </c>
      <c r="Q18" s="18">
        <v>296.06234437552695</v>
      </c>
      <c r="R18" s="18">
        <v>326.47500000000002</v>
      </c>
      <c r="S18" s="18">
        <f>'[1]Структури 2024-2025'!$H$26</f>
        <v>366.0918149527966</v>
      </c>
      <c r="T18" s="18">
        <f>'[2]Структури 2024-2025'!$H$26</f>
        <v>366.0918149527966</v>
      </c>
      <c r="U18" s="70">
        <f>'[3]Структури 2025-2026'!$H$26</f>
        <v>349.47928616086637</v>
      </c>
      <c r="V18" s="24">
        <f t="shared" si="2"/>
        <v>-16.612528791930231</v>
      </c>
    </row>
    <row r="19" spans="1:22" ht="30.75" customHeight="1">
      <c r="A19" s="1"/>
      <c r="B19" s="10" t="s">
        <v>9</v>
      </c>
      <c r="C19" s="8" t="s">
        <v>1</v>
      </c>
      <c r="D19" s="21">
        <v>1614.9369999999999</v>
      </c>
      <c r="E19" s="47">
        <f>'[1]Структури 2024-2025'!$F$27</f>
        <v>2269.7973774240709</v>
      </c>
      <c r="F19" s="47">
        <f>'[2]Структури 2024-2025'!$F$27</f>
        <v>2269.7973774240709</v>
      </c>
      <c r="G19" s="60">
        <f>'[3]Структури 2025-2026'!$F$27</f>
        <v>2185.783159014894</v>
      </c>
      <c r="H19" s="47">
        <f t="shared" si="0"/>
        <v>570.84615901489406</v>
      </c>
      <c r="I19" s="23">
        <v>1204.654</v>
      </c>
      <c r="J19" s="24">
        <v>1206.0809999999999</v>
      </c>
      <c r="K19" s="47">
        <v>1363.126</v>
      </c>
      <c r="L19" s="47">
        <f>'[1]Структури 2024-2025'!$G$27</f>
        <v>1603.4059287574357</v>
      </c>
      <c r="M19" s="47">
        <f>'[2]Структури 2024-2025'!$G$27</f>
        <v>1603.4059287574357</v>
      </c>
      <c r="N19" s="60">
        <f>'[3]Структури 2025-2026'!$G$27</f>
        <v>1567.651430759033</v>
      </c>
      <c r="O19" s="25">
        <f t="shared" si="1"/>
        <v>-35.754497998402712</v>
      </c>
      <c r="P19" s="28">
        <v>238.178</v>
      </c>
      <c r="Q19" s="18">
        <v>233.56189574274791</v>
      </c>
      <c r="R19" s="18">
        <v>263.97399999999999</v>
      </c>
      <c r="S19" s="18">
        <f>'[1]Структури 2024-2025'!$H$27</f>
        <v>289.31989381849326</v>
      </c>
      <c r="T19" s="18">
        <f>'[2]Структури 2024-2025'!$H$27</f>
        <v>289.31989381849326</v>
      </c>
      <c r="U19" s="70">
        <f>'[3]Структури 2025-2026'!$H$27</f>
        <v>276.45953782607319</v>
      </c>
      <c r="V19" s="24">
        <f t="shared" si="2"/>
        <v>-12.860355992420068</v>
      </c>
    </row>
    <row r="20" spans="1:22" ht="20.25" customHeight="1">
      <c r="A20" s="1"/>
      <c r="B20" s="9" t="s">
        <v>10</v>
      </c>
      <c r="C20" s="8" t="s">
        <v>1</v>
      </c>
      <c r="D20" s="21">
        <v>1451.674</v>
      </c>
      <c r="E20" s="47">
        <f>'[1]Структури 2024-2025'!$F$28</f>
        <v>583.53375201859922</v>
      </c>
      <c r="F20" s="47">
        <f>'[2]Структури 2024-2025'!$F$28</f>
        <v>583.53375201859922</v>
      </c>
      <c r="G20" s="60">
        <f>'[3]Структури 2025-2026'!$F$28</f>
        <v>558.63266328113457</v>
      </c>
      <c r="H20" s="47">
        <f t="shared" si="0"/>
        <v>-893.04133671886541</v>
      </c>
      <c r="I20" s="23">
        <v>949.28</v>
      </c>
      <c r="J20" s="24">
        <v>314.28899999999999</v>
      </c>
      <c r="K20" s="47">
        <v>314.28899999999999</v>
      </c>
      <c r="L20" s="47">
        <f>'[1]Структури 2024-2025'!$G$28</f>
        <v>412.21124673798192</v>
      </c>
      <c r="M20" s="47">
        <f>'[2]Структури 2024-2025'!$G$28</f>
        <v>412.21124673798192</v>
      </c>
      <c r="N20" s="60">
        <f>'[3]Структури 2025-2026'!$G$28</f>
        <v>400.65317496856414</v>
      </c>
      <c r="O20" s="25">
        <f t="shared" si="1"/>
        <v>-11.558071769417779</v>
      </c>
      <c r="P20" s="28">
        <v>187.68700000000001</v>
      </c>
      <c r="Q20" s="18">
        <v>60.864572088358841</v>
      </c>
      <c r="R20" s="18">
        <v>60.865000000000002</v>
      </c>
      <c r="S20" s="18">
        <f>'[1]Структури 2024-2025'!$H$28</f>
        <v>74.377001243418903</v>
      </c>
      <c r="T20" s="18">
        <f>'[2]Структури 2024-2025'!$H$28</f>
        <v>74.377001243418903</v>
      </c>
      <c r="U20" s="70">
        <f>'[3]Структури 2025-2026'!$H$28</f>
        <v>70.656251750301408</v>
      </c>
      <c r="V20" s="24">
        <f t="shared" si="2"/>
        <v>-3.7207494931174949</v>
      </c>
    </row>
    <row r="21" spans="1:22">
      <c r="A21" s="1"/>
      <c r="B21" s="7" t="s">
        <v>11</v>
      </c>
      <c r="C21" s="8" t="s">
        <v>1</v>
      </c>
      <c r="D21" s="21"/>
      <c r="E21" s="47">
        <f>'[1]Структури 2024-2025'!$F$29</f>
        <v>0</v>
      </c>
      <c r="F21" s="47">
        <f>'[2]Структури 2024-2025'!$F$29</f>
        <v>0</v>
      </c>
      <c r="G21" s="60">
        <f>'[3]Структури 2025-2026'!$F$29</f>
        <v>0</v>
      </c>
      <c r="H21" s="47">
        <f t="shared" si="0"/>
        <v>0</v>
      </c>
      <c r="I21" s="23"/>
      <c r="J21" s="24"/>
      <c r="K21" s="47"/>
      <c r="L21" s="47"/>
      <c r="M21" s="47"/>
      <c r="N21" s="60">
        <f>'[3]Структури 2025-2026'!$G$29</f>
        <v>0</v>
      </c>
      <c r="O21" s="25">
        <f t="shared" si="1"/>
        <v>0</v>
      </c>
      <c r="P21" s="28"/>
      <c r="Q21" s="18">
        <v>0</v>
      </c>
      <c r="R21" s="18"/>
      <c r="S21" s="18"/>
      <c r="T21" s="18"/>
      <c r="U21" s="70">
        <f>'[3]Структури 2025-2026'!$H$29</f>
        <v>0</v>
      </c>
      <c r="V21" s="24">
        <f t="shared" si="2"/>
        <v>0</v>
      </c>
    </row>
    <row r="22" spans="1:22">
      <c r="A22" s="1"/>
      <c r="B22" s="7" t="s">
        <v>12</v>
      </c>
      <c r="C22" s="8" t="s">
        <v>1</v>
      </c>
      <c r="D22" s="21">
        <v>33.747</v>
      </c>
      <c r="E22" s="47">
        <f>'[1]Структури 2024-2025'!$F$30</f>
        <v>18.786124962775659</v>
      </c>
      <c r="F22" s="47">
        <f>'[2]Структури 2024-2025'!$F$30</f>
        <v>18.786124962775659</v>
      </c>
      <c r="G22" s="60">
        <f>'[3]Структури 2025-2026'!$F$30</f>
        <v>18.686561639776141</v>
      </c>
      <c r="H22" s="47">
        <f t="shared" si="0"/>
        <v>-15.060438360223859</v>
      </c>
      <c r="I22" s="23">
        <v>17.885000000000002</v>
      </c>
      <c r="J22" s="24">
        <v>8.4480000000000004</v>
      </c>
      <c r="K22" s="47">
        <v>8.4480000000000004</v>
      </c>
      <c r="L22" s="47">
        <f>'[1]Структури 2024-2025'!$G$30</f>
        <v>13.270955146339958</v>
      </c>
      <c r="M22" s="47">
        <f>'[2]Структури 2024-2025'!$G$30</f>
        <v>13.270955146339958</v>
      </c>
      <c r="N22" s="60">
        <f>'[3]Структури 2025-2026'!$G$30</f>
        <v>13.402091775732067</v>
      </c>
      <c r="O22" s="25">
        <f t="shared" si="1"/>
        <v>0.13113662939210968</v>
      </c>
      <c r="P22" s="28">
        <v>3.536</v>
      </c>
      <c r="Q22" s="18">
        <v>1.635876544420255</v>
      </c>
      <c r="R22" s="18">
        <v>1.6359999999999999</v>
      </c>
      <c r="S22" s="18">
        <f>'[1]Структури 2024-2025'!$H$30</f>
        <v>2.3949198908843847</v>
      </c>
      <c r="T22" s="18">
        <f>'[2]Структури 2024-2025'!$H$30</f>
        <v>2.3949198908843847</v>
      </c>
      <c r="U22" s="70">
        <f>'[3]Структури 2025-2026'!$H$30</f>
        <v>2.3634965844917915</v>
      </c>
      <c r="V22" s="24">
        <f t="shared" si="2"/>
        <v>-3.1423306392593275E-2</v>
      </c>
    </row>
    <row r="23" spans="1:22" ht="21.75" customHeight="1">
      <c r="A23" s="1">
        <v>1.4</v>
      </c>
      <c r="B23" s="11" t="s">
        <v>13</v>
      </c>
      <c r="C23" s="8" t="s">
        <v>1</v>
      </c>
      <c r="D23" s="21">
        <v>1618.098</v>
      </c>
      <c r="E23" s="47">
        <f>'[1]Структури 2024-2025'!$F$31</f>
        <v>2885.5531201347881</v>
      </c>
      <c r="F23" s="47">
        <f>'[2]Структури 2024-2025'!$F$31</f>
        <v>2943.6028441026642</v>
      </c>
      <c r="G23" s="60">
        <f>'[3]Структури 2025-2026'!$F$31</f>
        <v>3223.6049761291883</v>
      </c>
      <c r="H23" s="47">
        <f t="shared" si="0"/>
        <v>1605.5069761291884</v>
      </c>
      <c r="I23" s="23">
        <v>1266.636</v>
      </c>
      <c r="J23" s="24">
        <v>1522.4190000000001</v>
      </c>
      <c r="K23" s="47">
        <v>1646.596</v>
      </c>
      <c r="L23" s="47">
        <f>'[1]Структури 2024-2025'!$G$31</f>
        <v>2038.3684064846423</v>
      </c>
      <c r="M23" s="47">
        <f>'[2]Структури 2024-2025'!$G$31</f>
        <v>2079.3750067497685</v>
      </c>
      <c r="N23" s="60">
        <f>'[3]Структури 2025-2026'!$G$31</f>
        <v>2311.9797405121344</v>
      </c>
      <c r="O23" s="25">
        <f t="shared" si="1"/>
        <v>232.60473376236587</v>
      </c>
      <c r="P23" s="16">
        <v>250.4325047525185</v>
      </c>
      <c r="Q23" s="18">
        <v>294.82823278535864</v>
      </c>
      <c r="R23" s="18">
        <v>318.87599999999998</v>
      </c>
      <c r="S23" s="18">
        <f>'[1]Структури 2024-2025'!$H$31</f>
        <v>367.79001338057026</v>
      </c>
      <c r="T23" s="18">
        <f>'[2]Структури 2024-2025'!$H$31</f>
        <v>375.18897914756758</v>
      </c>
      <c r="U23" s="70">
        <f>'[3]Структури 2025-2026'!$H$31</f>
        <v>407.72374692867766</v>
      </c>
      <c r="V23" s="24">
        <f t="shared" si="2"/>
        <v>32.534767781110077</v>
      </c>
    </row>
    <row r="24" spans="1:22" ht="18" customHeight="1">
      <c r="A24" s="1"/>
      <c r="B24" s="9" t="s">
        <v>7</v>
      </c>
      <c r="C24" s="8" t="s">
        <v>1</v>
      </c>
      <c r="D24" s="21">
        <v>796.48900000000003</v>
      </c>
      <c r="E24" s="47">
        <f>'[1]Структури 2024-2025'!$F$32</f>
        <v>1207.8579366593449</v>
      </c>
      <c r="F24" s="47">
        <f>'[2]Структури 2024-2025'!$F$32</f>
        <v>1207.8579366593449</v>
      </c>
      <c r="G24" s="60">
        <f>'[3]Структури 2025-2026'!$F$32</f>
        <v>1373.3822678386571</v>
      </c>
      <c r="H24" s="47">
        <f t="shared" si="0"/>
        <v>576.89326783865704</v>
      </c>
      <c r="I24" s="23">
        <v>553.45699999999999</v>
      </c>
      <c r="J24" s="24">
        <v>693.83299999999997</v>
      </c>
      <c r="K24" s="47">
        <v>763.28700000000003</v>
      </c>
      <c r="L24" s="47">
        <f>'[1]Структури 2024-2025'!$G$32</f>
        <v>853.23657375286678</v>
      </c>
      <c r="M24" s="47">
        <f>'[2]Структури 2024-2025'!$G$32</f>
        <v>853.23657375286678</v>
      </c>
      <c r="N24" s="60">
        <f>'[3]Структури 2025-2026'!$G$32</f>
        <v>984.99413009175066</v>
      </c>
      <c r="O24" s="25">
        <f t="shared" si="1"/>
        <v>131.75755633888389</v>
      </c>
      <c r="P24" s="16">
        <v>109.42657731872957</v>
      </c>
      <c r="Q24" s="18">
        <v>134.36615577933856</v>
      </c>
      <c r="R24" s="18">
        <v>147.816</v>
      </c>
      <c r="S24" s="18">
        <f>'[1]Структури 2024-2025'!$H$32</f>
        <v>153.95248958778873</v>
      </c>
      <c r="T24" s="18">
        <f>'[2]Структури 2024-2025'!$H$32</f>
        <v>153.95248958778873</v>
      </c>
      <c r="U24" s="70">
        <f>'[3]Структури 2025-2026'!$H$32</f>
        <v>173.70632206959249</v>
      </c>
      <c r="V24" s="24">
        <f t="shared" si="2"/>
        <v>19.753832481803755</v>
      </c>
    </row>
    <row r="25" spans="1:22" ht="24.75" customHeight="1">
      <c r="A25" s="1"/>
      <c r="B25" s="10" t="s">
        <v>9</v>
      </c>
      <c r="C25" s="8" t="s">
        <v>1</v>
      </c>
      <c r="D25" s="21">
        <v>175.22800000000001</v>
      </c>
      <c r="E25" s="47">
        <f>'[1]Структури 2024-2025'!$F$33</f>
        <v>265.72874606505587</v>
      </c>
      <c r="F25" s="47">
        <f>'[2]Структури 2024-2025'!$F$33</f>
        <v>265.72874606505587</v>
      </c>
      <c r="G25" s="60">
        <f>'[3]Структури 2025-2026'!$F$33</f>
        <v>302.14409892450453</v>
      </c>
      <c r="H25" s="47">
        <f t="shared" si="0"/>
        <v>126.91609892450452</v>
      </c>
      <c r="I25" s="23">
        <v>121.761</v>
      </c>
      <c r="J25" s="24">
        <v>152.643</v>
      </c>
      <c r="K25" s="47">
        <v>167.923</v>
      </c>
      <c r="L25" s="47">
        <f>'[1]Структури 2024-2025'!$G$33</f>
        <v>187.71204622563067</v>
      </c>
      <c r="M25" s="47">
        <f>'[2]Структури 2024-2025'!$G$33</f>
        <v>187.71204622563067</v>
      </c>
      <c r="N25" s="60">
        <f>'[3]Структури 2025-2026'!$G$33</f>
        <v>216.69870862018516</v>
      </c>
      <c r="O25" s="25">
        <f t="shared" si="1"/>
        <v>28.986662394554486</v>
      </c>
      <c r="P25" s="16">
        <v>24.07384701012051</v>
      </c>
      <c r="Q25" s="18">
        <v>29.560554271454478</v>
      </c>
      <c r="R25" s="18">
        <v>32.520000000000003</v>
      </c>
      <c r="S25" s="18">
        <f>'[1]Структури 2024-2025'!$H$33</f>
        <v>33.869547709313522</v>
      </c>
      <c r="T25" s="18">
        <f>'[2]Структури 2024-2025'!$H$33</f>
        <v>33.869547709313522</v>
      </c>
      <c r="U25" s="70">
        <f>'[3]Структури 2025-2026'!$H$33</f>
        <v>38.215390855310346</v>
      </c>
      <c r="V25" s="24">
        <f t="shared" si="2"/>
        <v>4.3458431459968239</v>
      </c>
    </row>
    <row r="26" spans="1:22">
      <c r="A26" s="1"/>
      <c r="B26" s="7" t="s">
        <v>14</v>
      </c>
      <c r="C26" s="8" t="s">
        <v>1</v>
      </c>
      <c r="D26" s="21">
        <v>88.79</v>
      </c>
      <c r="E26" s="47">
        <f>'[1]Структури 2024-2025'!$F$34</f>
        <v>174.86848920930433</v>
      </c>
      <c r="F26" s="47">
        <f>'[2]Структури 2024-2025'!$F$34</f>
        <v>232.91821317718049</v>
      </c>
      <c r="G26" s="60">
        <f>'[3]Структури 2025-2026'!$F$34</f>
        <v>232.71490815116195</v>
      </c>
      <c r="H26" s="47">
        <f t="shared" si="0"/>
        <v>143.92490815116196</v>
      </c>
      <c r="I26" s="23">
        <v>59.969000000000001</v>
      </c>
      <c r="J26" s="24">
        <v>105.431</v>
      </c>
      <c r="K26" s="47">
        <v>144.875</v>
      </c>
      <c r="L26" s="47">
        <f>'[1]Структури 2024-2025'!$G$34</f>
        <v>123.52792995089406</v>
      </c>
      <c r="M26" s="47">
        <f>'[2]Структури 2024-2025'!$G$34</f>
        <v>164.53453021602061</v>
      </c>
      <c r="N26" s="60">
        <f>'[3]Структури 2025-2026'!$G$34</f>
        <v>166.9038722004704</v>
      </c>
      <c r="O26" s="25">
        <f t="shared" si="1"/>
        <v>2.3693419844497896</v>
      </c>
      <c r="P26" s="16">
        <v>11.856800188725551</v>
      </c>
      <c r="Q26" s="18">
        <v>20.417605033257594</v>
      </c>
      <c r="R26" s="18">
        <v>28.056000000000001</v>
      </c>
      <c r="S26" s="18">
        <f>'[1]Структури 2024-2025'!$H$34</f>
        <v>22.288580839801607</v>
      </c>
      <c r="T26" s="18">
        <f>'[2]Структури 2024-2025'!$H$34</f>
        <v>29.687546606798893</v>
      </c>
      <c r="U26" s="70">
        <f>'[3]Структури 2025-2026'!$H$34</f>
        <v>29.433939648367691</v>
      </c>
      <c r="V26" s="24">
        <f t="shared" si="2"/>
        <v>-0.2536069584312024</v>
      </c>
    </row>
    <row r="27" spans="1:22">
      <c r="A27" s="1"/>
      <c r="B27" s="7" t="s">
        <v>15</v>
      </c>
      <c r="C27" s="8" t="s">
        <v>1</v>
      </c>
      <c r="D27" s="21">
        <v>557.59100000000001</v>
      </c>
      <c r="E27" s="47">
        <f>'[1]Структури 2024-2025'!$F$36</f>
        <v>1231.4862993168103</v>
      </c>
      <c r="F27" s="47">
        <f>'[2]Структури 2024-2025'!$F$36+'[2]Структури 2024-2025'!$F$35</f>
        <v>1237.097948201083</v>
      </c>
      <c r="G27" s="60">
        <f>'[3]Структури 2025-2026'!$F$36</f>
        <v>1313.3029045654057</v>
      </c>
      <c r="H27" s="47">
        <f t="shared" si="0"/>
        <v>755.71190456540569</v>
      </c>
      <c r="I27" s="23">
        <v>531.44899999999996</v>
      </c>
      <c r="J27" s="24">
        <v>570.51099999999997</v>
      </c>
      <c r="K27" s="47">
        <v>570.51099999999997</v>
      </c>
      <c r="L27" s="47">
        <f>'[1]Структури 2024-2025'!$G$36</f>
        <v>869.92776117466042</v>
      </c>
      <c r="M27" s="47">
        <f>'[2]Структури 2024-2025'!$G$36+'[2]Структури 2024-2025'!$G$35</f>
        <v>873.89185655525091</v>
      </c>
      <c r="N27" s="60">
        <f>'[3]Структури 2025-2026'!$G$36</f>
        <v>941.90501968912963</v>
      </c>
      <c r="O27" s="25">
        <f t="shared" si="1"/>
        <v>68.01316313387872</v>
      </c>
      <c r="P27" s="16">
        <v>105.07528023494288</v>
      </c>
      <c r="Q27" s="18">
        <v>110.48391770130804</v>
      </c>
      <c r="R27" s="18">
        <v>110.48399999999999</v>
      </c>
      <c r="S27" s="18">
        <f>'[1]Структури 2024-2025'!$H$36</f>
        <v>156.96413950852943</v>
      </c>
      <c r="T27" s="18">
        <f>'[2]Структури 2024-2025'!$H$35+'[2]Структури 2024-2025'!$H$36</f>
        <v>157.67939524366639</v>
      </c>
      <c r="U27" s="70">
        <f>'[3]Структури 2025-2026'!$H$36</f>
        <v>166.10744339546483</v>
      </c>
      <c r="V27" s="24">
        <f t="shared" si="2"/>
        <v>8.4280481517984356</v>
      </c>
    </row>
    <row r="28" spans="1:22" ht="21" customHeight="1">
      <c r="A28" s="1">
        <v>2</v>
      </c>
      <c r="B28" s="11" t="s">
        <v>16</v>
      </c>
      <c r="C28" s="8" t="s">
        <v>1</v>
      </c>
      <c r="D28" s="21">
        <v>2581.4949999999999</v>
      </c>
      <c r="E28" s="47">
        <f>'[1]Структури 2024-2025'!$F$37</f>
        <v>3884.8149905956161</v>
      </c>
      <c r="F28" s="47">
        <f>'[2]Структури 2024-2025'!$F$37</f>
        <v>3901.3425162630615</v>
      </c>
      <c r="G28" s="60">
        <f>'[3]Структури 2025-2026'!$F$37</f>
        <v>3972.6368150136364</v>
      </c>
      <c r="H28" s="47">
        <f t="shared" si="0"/>
        <v>1391.1418150136365</v>
      </c>
      <c r="I28" s="26">
        <v>1808.2668675233158</v>
      </c>
      <c r="J28" s="24">
        <v>2038.61</v>
      </c>
      <c r="K28" s="47">
        <v>2303.9609999999998</v>
      </c>
      <c r="L28" s="47">
        <f>'[1]Структури 2024-2025'!$G$37</f>
        <v>2744.2515503818936</v>
      </c>
      <c r="M28" s="47">
        <f>'[2]Структури 2024-2025'!$G$37</f>
        <v>2755.9266721178474</v>
      </c>
      <c r="N28" s="60">
        <f>'[3]Структури 2025-2026'!$G$37</f>
        <v>2849.1877734991567</v>
      </c>
      <c r="O28" s="25">
        <f t="shared" si="1"/>
        <v>93.261101381309345</v>
      </c>
      <c r="P28" s="16">
        <v>357.52084400855796</v>
      </c>
      <c r="Q28" s="18">
        <v>394.79294495242084</v>
      </c>
      <c r="R28" s="18">
        <v>446.18</v>
      </c>
      <c r="S28" s="18">
        <f>'[1]Структури 2024-2025'!$H$37</f>
        <v>495.15479902249166</v>
      </c>
      <c r="T28" s="18">
        <f>'[2]Структури 2024-2025'!$H$37</f>
        <v>497.2613816190925</v>
      </c>
      <c r="U28" s="70">
        <f>'[3]Структури 2025-2026'!$H$37</f>
        <v>502.4618066872082</v>
      </c>
      <c r="V28" s="24">
        <f t="shared" si="2"/>
        <v>5.2004250681156918</v>
      </c>
    </row>
    <row r="29" spans="1:22" ht="20.25" customHeight="1">
      <c r="A29" s="1"/>
      <c r="B29" s="9" t="s">
        <v>7</v>
      </c>
      <c r="C29" s="8" t="s">
        <v>1</v>
      </c>
      <c r="D29" s="21">
        <v>1996.827</v>
      </c>
      <c r="E29" s="47">
        <f>'[1]Структури 2024-2025'!$F$38</f>
        <v>3017.8070951482841</v>
      </c>
      <c r="F29" s="47">
        <f>'[2]Структури 2024-2025'!$F$38</f>
        <v>3017.8070951482841</v>
      </c>
      <c r="G29" s="60">
        <f>'[3]Структури 2025-2026'!$F$38</f>
        <v>3076.0738157576679</v>
      </c>
      <c r="H29" s="47">
        <f t="shared" si="0"/>
        <v>1079.2468157576679</v>
      </c>
      <c r="I29" s="26">
        <v>1397.4648417964088</v>
      </c>
      <c r="J29" s="24">
        <v>1582.011</v>
      </c>
      <c r="K29" s="47">
        <v>1792.24</v>
      </c>
      <c r="L29" s="47">
        <f>'[1]Структури 2024-2025'!$G$38</f>
        <v>2131.7931020299184</v>
      </c>
      <c r="M29" s="47">
        <f>'[2]Структури 2024-2025'!$G$38</f>
        <v>2131.7931020299184</v>
      </c>
      <c r="N29" s="60">
        <f>'[3]Структури 2025-2026'!$G$38</f>
        <v>2206.1699355740279</v>
      </c>
      <c r="O29" s="25">
        <f t="shared" si="1"/>
        <v>74.376833544109559</v>
      </c>
      <c r="P29" s="16">
        <v>276.29926681986052</v>
      </c>
      <c r="Q29" s="18">
        <v>306.36892984467869</v>
      </c>
      <c r="R29" s="18">
        <v>347.08100000000002</v>
      </c>
      <c r="S29" s="18">
        <f>'[1]Структури 2024-2025'!$H$38</f>
        <v>384.64680282179825</v>
      </c>
      <c r="T29" s="18">
        <f>'[2]Структури 2024-2025'!$H$38</f>
        <v>384.64680282179825</v>
      </c>
      <c r="U29" s="70">
        <f>'[3]Структури 2025-2026'!$H$38</f>
        <v>389.0639086683052</v>
      </c>
      <c r="V29" s="24">
        <f t="shared" si="2"/>
        <v>4.4171058465069564</v>
      </c>
    </row>
    <row r="30" spans="1:22" ht="24.75" customHeight="1">
      <c r="A30" s="1"/>
      <c r="B30" s="10" t="s">
        <v>9</v>
      </c>
      <c r="C30" s="8" t="s">
        <v>1</v>
      </c>
      <c r="D30" s="21">
        <v>439.30200000000002</v>
      </c>
      <c r="E30" s="47">
        <f>'[1]Структури 2024-2025'!$F$39</f>
        <v>663.91756093262245</v>
      </c>
      <c r="F30" s="47">
        <f>'[2]Структури 2024-2025'!$F$39</f>
        <v>663.91756093262245</v>
      </c>
      <c r="G30" s="60">
        <f>'[3]Структури 2025-2026'!$F$39</f>
        <v>676.73623946668681</v>
      </c>
      <c r="H30" s="47">
        <f t="shared" si="0"/>
        <v>237.43423946668679</v>
      </c>
      <c r="I30" s="26">
        <v>307.44226519520993</v>
      </c>
      <c r="J30" s="24">
        <v>348.04199999999997</v>
      </c>
      <c r="K30" s="47">
        <v>394.29300000000001</v>
      </c>
      <c r="L30" s="47">
        <f>'[1]Структури 2024-2025'!$G$39</f>
        <v>468.99448244658208</v>
      </c>
      <c r="M30" s="47">
        <f>'[2]Структури 2024-2025'!$G$39</f>
        <v>468.99448244658208</v>
      </c>
      <c r="N30" s="60">
        <f>'[3]Структури 2025-2026'!$G$39</f>
        <v>485.35738582628619</v>
      </c>
      <c r="O30" s="25">
        <f t="shared" si="1"/>
        <v>16.362903379704107</v>
      </c>
      <c r="P30" s="16">
        <v>60.785838700369311</v>
      </c>
      <c r="Q30" s="18">
        <v>67.401164565829305</v>
      </c>
      <c r="R30" s="18">
        <v>76.358000000000004</v>
      </c>
      <c r="S30" s="18">
        <f>'[1]Структури 2024-2025'!$H$39</f>
        <v>84.622296620795609</v>
      </c>
      <c r="T30" s="18">
        <f>'[2]Структури 2024-2025'!$H$39</f>
        <v>84.622296620795609</v>
      </c>
      <c r="U30" s="70">
        <f>'[3]Структури 2025-2026'!$H$39</f>
        <v>85.594059907027145</v>
      </c>
      <c r="V30" s="24">
        <f t="shared" si="2"/>
        <v>0.97176328623153552</v>
      </c>
    </row>
    <row r="31" spans="1:22">
      <c r="A31" s="1"/>
      <c r="B31" s="7" t="s">
        <v>5</v>
      </c>
      <c r="C31" s="8" t="s">
        <v>1</v>
      </c>
      <c r="D31" s="21">
        <v>4.5010000000000003</v>
      </c>
      <c r="E31" s="47">
        <f>'[1]Структури 2024-2025'!$F$40</f>
        <v>9.4472667959062928</v>
      </c>
      <c r="F31" s="47">
        <f>'[2]Структури 2024-2025'!$F$40</f>
        <v>11.587709359175273</v>
      </c>
      <c r="G31" s="60">
        <f>'[3]Структури 2025-2026'!$F$40</f>
        <v>12.304571535991464</v>
      </c>
      <c r="H31" s="47">
        <f t="shared" si="0"/>
        <v>7.8035715359914635</v>
      </c>
      <c r="I31" s="26">
        <v>3.7521797529194916</v>
      </c>
      <c r="J31" s="24">
        <v>6.7590000000000003</v>
      </c>
      <c r="K31" s="47">
        <v>6.7530000000000001</v>
      </c>
      <c r="L31" s="47">
        <f>'[1]Структури 2024-2025'!$G$40</f>
        <v>6.6735936239687765</v>
      </c>
      <c r="M31" s="47">
        <f>'[2]Структури 2024-2025'!$G$40</f>
        <v>8.1856123010419175</v>
      </c>
      <c r="N31" s="60">
        <f>'[3]Структури 2025-2026'!$G$40</f>
        <v>8.8248778861433088</v>
      </c>
      <c r="O31" s="25">
        <f t="shared" si="1"/>
        <v>0.63926558510139131</v>
      </c>
      <c r="P31" s="16">
        <v>0.74186089245386344</v>
      </c>
      <c r="Q31" s="18">
        <v>1.3090186982947816</v>
      </c>
      <c r="R31" s="18">
        <v>1.3080000000000001</v>
      </c>
      <c r="S31" s="18">
        <f>'[1]Структури 2024-2025'!$H$40</f>
        <v>1.2041395801249299</v>
      </c>
      <c r="T31" s="18">
        <f>'[2]Структури 2024-2025'!$H$40</f>
        <v>1.4769583397828108</v>
      </c>
      <c r="U31" s="70">
        <f>'[3]Структури 2025-2026'!$H$40</f>
        <v>1.5562905778652321</v>
      </c>
      <c r="V31" s="24">
        <f t="shared" si="2"/>
        <v>7.9332238082421291E-2</v>
      </c>
    </row>
    <row r="32" spans="1:22">
      <c r="A32" s="1"/>
      <c r="B32" s="12" t="s">
        <v>17</v>
      </c>
      <c r="C32" s="8" t="s">
        <v>1</v>
      </c>
      <c r="D32" s="21">
        <v>15.554</v>
      </c>
      <c r="E32" s="47">
        <f>'[1]Структури 2024-2025'!$F$41</f>
        <v>43.339097858876784</v>
      </c>
      <c r="F32" s="47">
        <f>'[2]Структури 2024-2025'!$F$41</f>
        <v>57.726180963052933</v>
      </c>
      <c r="G32" s="60">
        <f>'[3]Структури 2025-2026'!$F$41</f>
        <v>50.563299813501018</v>
      </c>
      <c r="H32" s="47">
        <f t="shared" si="0"/>
        <v>35.009299813501016</v>
      </c>
      <c r="I32" s="26">
        <v>12.052932298216355</v>
      </c>
      <c r="J32" s="24">
        <v>23.731999999999999</v>
      </c>
      <c r="K32" s="47">
        <v>32.610999999999997</v>
      </c>
      <c r="L32" s="47">
        <f>'[1]Структури 2024-2025'!$G$41</f>
        <v>30.614942224865246</v>
      </c>
      <c r="M32" s="47">
        <f>'[2]Структури 2024-2025'!$G$41</f>
        <v>40.778045283746117</v>
      </c>
      <c r="N32" s="60">
        <f>'[3]Структури 2025-2026'!$G$41</f>
        <v>36.264159631190651</v>
      </c>
      <c r="O32" s="25">
        <f t="shared" si="1"/>
        <v>-4.5138856525554658</v>
      </c>
      <c r="P32" s="16">
        <v>2.383041245421015</v>
      </c>
      <c r="Q32" s="18">
        <v>4.5959130026906791</v>
      </c>
      <c r="R32" s="18">
        <v>6.3150000000000004</v>
      </c>
      <c r="S32" s="18">
        <f>'[1]Структури 2024-2025'!$H$41</f>
        <v>5.5239599162579616</v>
      </c>
      <c r="T32" s="18">
        <f>'[2]Структури 2024-2025'!$H$41</f>
        <v>7.3577237532009416</v>
      </c>
      <c r="U32" s="70">
        <f>'[3]Структури 2025-2026'!$H$41</f>
        <v>6.3952805553083243</v>
      </c>
      <c r="V32" s="24">
        <f t="shared" si="2"/>
        <v>-0.96244319789261734</v>
      </c>
    </row>
    <row r="33" spans="1:22">
      <c r="A33" s="1"/>
      <c r="B33" s="12" t="s">
        <v>18</v>
      </c>
      <c r="C33" s="8" t="s">
        <v>1</v>
      </c>
      <c r="D33" s="21">
        <v>27.587</v>
      </c>
      <c r="E33" s="47">
        <f>'[1]Структури 2024-2025'!$F$42</f>
        <v>0</v>
      </c>
      <c r="F33" s="47">
        <f>'[2]Структури 2024-2025'!$F$42</f>
        <v>0</v>
      </c>
      <c r="G33" s="60">
        <f>'[3]Структури 2025-2026'!$F$42</f>
        <v>0</v>
      </c>
      <c r="H33" s="47">
        <f t="shared" si="0"/>
        <v>-27.587</v>
      </c>
      <c r="I33" s="26">
        <v>18.040632369442903</v>
      </c>
      <c r="J33" s="24"/>
      <c r="K33" s="47"/>
      <c r="L33" s="47">
        <f>'[1]Структури 2024-2025'!$G$42</f>
        <v>0</v>
      </c>
      <c r="M33" s="47"/>
      <c r="N33" s="60">
        <f>'[3]Структури 2025-2026'!$G$42</f>
        <v>0</v>
      </c>
      <c r="O33" s="25">
        <f t="shared" si="1"/>
        <v>0</v>
      </c>
      <c r="P33" s="16">
        <v>3.566897246757287</v>
      </c>
      <c r="Q33" s="18">
        <v>0</v>
      </c>
      <c r="R33" s="18"/>
      <c r="S33" s="18">
        <f>'[1]Структури 2024-2025'!$H$42</f>
        <v>0</v>
      </c>
      <c r="T33" s="18"/>
      <c r="U33" s="70">
        <f>'[3]Структури 2025-2026'!$H$42</f>
        <v>0</v>
      </c>
      <c r="V33" s="24">
        <f t="shared" si="2"/>
        <v>0</v>
      </c>
    </row>
    <row r="34" spans="1:22">
      <c r="A34" s="1"/>
      <c r="B34" s="7" t="s">
        <v>15</v>
      </c>
      <c r="C34" s="8" t="s">
        <v>1</v>
      </c>
      <c r="D34" s="21">
        <v>97.722999999999999</v>
      </c>
      <c r="E34" s="47">
        <f>'[1]Структури 2024-2025'!$F$43</f>
        <v>150.30396985992633</v>
      </c>
      <c r="F34" s="47">
        <f>'[2]Структури 2024-2025'!$F$43</f>
        <v>150.30396985992633</v>
      </c>
      <c r="G34" s="60">
        <f>'[3]Структури 2025-2026'!$F$43</f>
        <v>156.95888843978892</v>
      </c>
      <c r="H34" s="47">
        <f t="shared" si="0"/>
        <v>59.235888439788923</v>
      </c>
      <c r="I34" s="26">
        <v>69.514016111118352</v>
      </c>
      <c r="J34" s="24">
        <v>78.064999999999998</v>
      </c>
      <c r="K34" s="47">
        <v>78.064999999999998</v>
      </c>
      <c r="L34" s="47">
        <f>'[1]Структури 2024-2025'!$G$43</f>
        <v>106.17543005655885</v>
      </c>
      <c r="M34" s="47">
        <f>'[2]Структури 2024-2025'!$G$43</f>
        <v>106.17543005655885</v>
      </c>
      <c r="N34" s="60">
        <f>'[3]Структури 2025-2026'!$G$43</f>
        <v>112.5714145815088</v>
      </c>
      <c r="O34" s="25">
        <f t="shared" si="1"/>
        <v>6.3959845249499523</v>
      </c>
      <c r="P34" s="16">
        <v>13.743939103695975</v>
      </c>
      <c r="Q34" s="18">
        <v>15.117918840927382</v>
      </c>
      <c r="R34" s="18">
        <v>15.118</v>
      </c>
      <c r="S34" s="18">
        <f>'[1]Структури 2024-2025'!$H$43</f>
        <v>19.157600083514883</v>
      </c>
      <c r="T34" s="18">
        <f>'[2]Структури 2024-2025'!$H$43</f>
        <v>19.157600083514883</v>
      </c>
      <c r="U34" s="70">
        <f>'[3]Структури 2025-2026'!$H$43</f>
        <v>19.8522669787023</v>
      </c>
      <c r="V34" s="24">
        <f t="shared" si="2"/>
        <v>0.69466689518741731</v>
      </c>
    </row>
    <row r="35" spans="1:22">
      <c r="A35" s="1">
        <v>3</v>
      </c>
      <c r="B35" s="7" t="s">
        <v>19</v>
      </c>
      <c r="C35" s="8" t="s">
        <v>1</v>
      </c>
      <c r="D35" s="21"/>
      <c r="E35" s="47"/>
      <c r="F35" s="47"/>
      <c r="G35" s="60"/>
      <c r="H35" s="47">
        <f t="shared" si="0"/>
        <v>0</v>
      </c>
      <c r="I35" s="26">
        <v>0</v>
      </c>
      <c r="J35" s="24"/>
      <c r="K35" s="47"/>
      <c r="L35" s="47"/>
      <c r="M35" s="47"/>
      <c r="N35" s="60"/>
      <c r="O35" s="25">
        <f t="shared" si="1"/>
        <v>0</v>
      </c>
      <c r="P35" s="16">
        <v>0</v>
      </c>
      <c r="Q35" s="18">
        <v>0</v>
      </c>
      <c r="R35" s="18">
        <v>0</v>
      </c>
      <c r="S35" s="18"/>
      <c r="T35" s="18"/>
      <c r="U35" s="70">
        <f>'[3]Структури 2025-2026'!$H$44</f>
        <v>0</v>
      </c>
      <c r="V35" s="24">
        <f t="shared" si="2"/>
        <v>0</v>
      </c>
    </row>
    <row r="36" spans="1:22">
      <c r="A36" s="1">
        <v>4</v>
      </c>
      <c r="B36" s="7" t="s">
        <v>20</v>
      </c>
      <c r="C36" s="8" t="s">
        <v>1</v>
      </c>
      <c r="D36" s="21"/>
      <c r="E36" s="47"/>
      <c r="F36" s="47"/>
      <c r="G36" s="60"/>
      <c r="H36" s="47">
        <f t="shared" si="0"/>
        <v>0</v>
      </c>
      <c r="I36" s="26">
        <v>0</v>
      </c>
      <c r="J36" s="24"/>
      <c r="K36" s="47"/>
      <c r="L36" s="47"/>
      <c r="M36" s="47"/>
      <c r="N36" s="60"/>
      <c r="O36" s="25">
        <f t="shared" si="1"/>
        <v>0</v>
      </c>
      <c r="P36" s="16">
        <v>0</v>
      </c>
      <c r="Q36" s="18">
        <v>0</v>
      </c>
      <c r="R36" s="18">
        <v>0</v>
      </c>
      <c r="S36" s="18"/>
      <c r="T36" s="18"/>
      <c r="U36" s="70">
        <f>'[3]Структури 2025-2026'!$H$45</f>
        <v>0</v>
      </c>
      <c r="V36" s="24">
        <f t="shared" si="2"/>
        <v>0</v>
      </c>
    </row>
    <row r="37" spans="1:22">
      <c r="A37" s="1">
        <v>5</v>
      </c>
      <c r="B37" s="7" t="s">
        <v>21</v>
      </c>
      <c r="C37" s="8" t="s">
        <v>1</v>
      </c>
      <c r="D37" s="21">
        <v>4466.2820000000002</v>
      </c>
      <c r="E37" s="47">
        <f>'[1]Структури 2024-2025'!$F$46</f>
        <v>3664.5702409776236</v>
      </c>
      <c r="F37" s="47">
        <f>'[2]Структури 2024-2025'!$F$46</f>
        <v>3811.3670726721234</v>
      </c>
      <c r="G37" s="60">
        <f>'[3]Структури 2025-2026'!$F$46</f>
        <v>3816.78165193004</v>
      </c>
      <c r="H37" s="47">
        <f t="shared" si="0"/>
        <v>-649.50034806996018</v>
      </c>
      <c r="I37" s="26">
        <v>5169.643010955976</v>
      </c>
      <c r="J37" s="24">
        <v>4920.3370000000004</v>
      </c>
      <c r="K37" s="47">
        <v>5048.2039999999997</v>
      </c>
      <c r="L37" s="47">
        <f>'[1]Структури 2024-2025'!$G$46</f>
        <v>3621.4238274336331</v>
      </c>
      <c r="M37" s="47">
        <f>'[2]Структури 2024-2025'!$G$46</f>
        <v>3721.8284563343304</v>
      </c>
      <c r="N37" s="60">
        <f>'[3]Структури 2025-2026'!$G$46</f>
        <v>3741.4024550335021</v>
      </c>
      <c r="O37" s="25">
        <f t="shared" si="1"/>
        <v>19.573998699171625</v>
      </c>
      <c r="P37" s="16">
        <v>1446.8083617297684</v>
      </c>
      <c r="Q37" s="18">
        <v>928.23605308549281</v>
      </c>
      <c r="R37" s="18">
        <v>953.01499999999999</v>
      </c>
      <c r="S37" s="18">
        <f>'[1]Структури 2024-2025'!$H$46</f>
        <v>642.45465891747165</v>
      </c>
      <c r="T37" s="18">
        <f>'[2]Структури 2024-2025'!$H$46</f>
        <v>661.36373969896954</v>
      </c>
      <c r="U37" s="70">
        <f>'[3]Структури 2025-2026'!$H$46</f>
        <v>650.36835027446455</v>
      </c>
      <c r="V37" s="24">
        <f t="shared" si="2"/>
        <v>-10.995389424504992</v>
      </c>
    </row>
    <row r="38" spans="1:22">
      <c r="A38" s="1">
        <v>6</v>
      </c>
      <c r="B38" s="7" t="s">
        <v>22</v>
      </c>
      <c r="C38" s="8" t="s">
        <v>1</v>
      </c>
      <c r="D38" s="21"/>
      <c r="E38" s="47"/>
      <c r="F38" s="47"/>
      <c r="G38" s="60"/>
      <c r="H38" s="47">
        <f t="shared" si="0"/>
        <v>0</v>
      </c>
      <c r="I38" s="26">
        <v>0</v>
      </c>
      <c r="J38" s="24"/>
      <c r="K38" s="47"/>
      <c r="L38" s="47"/>
      <c r="M38" s="47"/>
      <c r="N38" s="60"/>
      <c r="O38" s="25">
        <f t="shared" si="1"/>
        <v>0</v>
      </c>
      <c r="P38" s="16">
        <v>0</v>
      </c>
      <c r="Q38" s="18">
        <v>0</v>
      </c>
      <c r="R38" s="18"/>
      <c r="S38" s="18"/>
      <c r="T38" s="18"/>
      <c r="U38" s="70">
        <f>'[3]Структури 2025-2026'!$H$47</f>
        <v>0</v>
      </c>
      <c r="V38" s="24">
        <f t="shared" si="2"/>
        <v>0</v>
      </c>
    </row>
    <row r="39" spans="1:22">
      <c r="A39" s="1">
        <v>7</v>
      </c>
      <c r="B39" s="7" t="s">
        <v>54</v>
      </c>
      <c r="C39" s="8" t="s">
        <v>1</v>
      </c>
      <c r="D39" s="21">
        <v>50084.345000000001</v>
      </c>
      <c r="E39" s="47">
        <f>'[1]Структури 2024-2025'!$F$48</f>
        <v>54200.648527891288</v>
      </c>
      <c r="F39" s="47">
        <f>'[2]Структури 2024-2025'!$F$48</f>
        <v>56486.200741760949</v>
      </c>
      <c r="G39" s="60">
        <f>'[3]Структури 2025-2026'!$F$48</f>
        <v>56630.635770688597</v>
      </c>
      <c r="H39" s="47">
        <f t="shared" si="0"/>
        <v>6546.2907706885962</v>
      </c>
      <c r="I39" s="26">
        <v>54796.715263743339</v>
      </c>
      <c r="J39" s="24">
        <v>54905.182999999997</v>
      </c>
      <c r="K39" s="47">
        <v>57050.637000000002</v>
      </c>
      <c r="L39" s="47">
        <f>'[1]Структури 2024-2025'!$G$50</f>
        <v>46710.208420941082</v>
      </c>
      <c r="M39" s="47">
        <f>'[2]Структури 2024-2025'!$G$48</f>
        <v>51908.137875412001</v>
      </c>
      <c r="N39" s="60">
        <f>'[3]Структури 2025-2026'!$G$48</f>
        <v>52405.217992041951</v>
      </c>
      <c r="O39" s="25">
        <f t="shared" si="1"/>
        <v>497.08011662994977</v>
      </c>
      <c r="P39" s="16">
        <v>14906.930075920958</v>
      </c>
      <c r="Q39" s="18">
        <v>10382.367787421601</v>
      </c>
      <c r="R39" s="18">
        <v>10797.859</v>
      </c>
      <c r="S39" s="18">
        <f>'[1]Структури 2024-2025'!$H$48</f>
        <v>8967.5354332387287</v>
      </c>
      <c r="T39" s="18">
        <f>'[2]Структури 2024-2025'!$H$48</f>
        <v>9261.6412424844802</v>
      </c>
      <c r="U39" s="70">
        <f>'[3]Структури 2025-2026'!$H$48</f>
        <v>9131.0624133324764</v>
      </c>
      <c r="V39" s="24">
        <f t="shared" si="2"/>
        <v>-130.57882915200389</v>
      </c>
    </row>
    <row r="40" spans="1:22" ht="26.25">
      <c r="A40" s="1"/>
      <c r="B40" s="13" t="s">
        <v>23</v>
      </c>
      <c r="C40" s="8" t="s">
        <v>1</v>
      </c>
      <c r="D40" s="22">
        <v>-4466.2820000000002</v>
      </c>
      <c r="E40" s="47">
        <f>'[1]Структури 2024-2025'!$F$49</f>
        <v>-3664.5702409776236</v>
      </c>
      <c r="F40" s="47">
        <f>'[2]Структури 2024-2025'!$F$49</f>
        <v>-3811.3670726721234</v>
      </c>
      <c r="G40" s="60">
        <f>'[3]Структури 2025-2026'!$F$49</f>
        <v>-3816.78165193004</v>
      </c>
      <c r="H40" s="47">
        <f t="shared" si="0"/>
        <v>649.50034806996018</v>
      </c>
      <c r="I40" s="26">
        <v>-5169.643010955976</v>
      </c>
      <c r="J40" s="24">
        <v>-4920.3370000000004</v>
      </c>
      <c r="K40" s="47">
        <v>-5048.2039999999997</v>
      </c>
      <c r="L40" s="47">
        <f>'[1]Структури 2024-2025'!$G$49</f>
        <v>-3621.4238274336331</v>
      </c>
      <c r="M40" s="47">
        <f>'[2]Структури 2024-2025'!$G$49</f>
        <v>-3721.8284563343304</v>
      </c>
      <c r="N40" s="60">
        <f>'[3]Структури 2025-2026'!$G$49</f>
        <v>-3741.4024550335021</v>
      </c>
      <c r="O40" s="25">
        <f t="shared" si="1"/>
        <v>-19.573998699171625</v>
      </c>
      <c r="P40" s="16">
        <v>-1446.8083617297684</v>
      </c>
      <c r="Q40" s="18">
        <v>-928.23605308549281</v>
      </c>
      <c r="R40" s="18">
        <v>-953.01499999999999</v>
      </c>
      <c r="S40" s="18">
        <f>'[1]Структури 2024-2025'!$H$49</f>
        <v>-642.45465891747165</v>
      </c>
      <c r="T40" s="18">
        <f>'[2]Структури 2024-2025'!$H$49</f>
        <v>-661.36373969896954</v>
      </c>
      <c r="U40" s="70">
        <f>'[3]Структури 2025-2026'!$H$49</f>
        <v>-650.36835027446455</v>
      </c>
      <c r="V40" s="24">
        <f t="shared" si="2"/>
        <v>10.995389424504992</v>
      </c>
    </row>
    <row r="41" spans="1:22" ht="30.75" customHeight="1">
      <c r="A41" s="1"/>
      <c r="B41" s="13" t="s">
        <v>56</v>
      </c>
      <c r="C41" s="8" t="s">
        <v>1</v>
      </c>
      <c r="D41" s="22">
        <v>45618.063000000002</v>
      </c>
      <c r="E41" s="47">
        <f>'[1]Структури 2024-2025'!$F$50</f>
        <v>50536.078286913667</v>
      </c>
      <c r="F41" s="47">
        <f>'[2]Структури 2024-2025'!$F$50</f>
        <v>52674.833669088825</v>
      </c>
      <c r="G41" s="60">
        <f>'[3]Структури 2025-2026'!$F$50</f>
        <v>52813.854118758558</v>
      </c>
      <c r="H41" s="47">
        <f t="shared" si="0"/>
        <v>7195.791118758556</v>
      </c>
      <c r="I41" s="27">
        <v>49627.072252787366</v>
      </c>
      <c r="J41" s="24">
        <v>49984.845999999998</v>
      </c>
      <c r="K41" s="47">
        <v>52002.432999999997</v>
      </c>
      <c r="L41" s="47">
        <f>'[1]Структури 2024-2025'!$G$50</f>
        <v>46710.208420941082</v>
      </c>
      <c r="M41" s="47">
        <f>'[2]Структури 2024-2025'!$G$50</f>
        <v>48186.309419077668</v>
      </c>
      <c r="N41" s="60">
        <f>'[3]Структури 2025-2026'!$G$50</f>
        <v>48663.81553700845</v>
      </c>
      <c r="O41" s="25">
        <f t="shared" si="1"/>
        <v>477.50611793078133</v>
      </c>
      <c r="P41" s="17">
        <v>13460.121714191189</v>
      </c>
      <c r="Q41" s="19">
        <v>9454.1317343361079</v>
      </c>
      <c r="R41" s="19">
        <v>9844.8439999999991</v>
      </c>
      <c r="S41" s="19">
        <f>'[1]Структури 2024-2025'!$H$50</f>
        <v>8325.0807743212572</v>
      </c>
      <c r="T41" s="19">
        <f>'[2]Структури 2024-2025'!$H$50</f>
        <v>8600.2775027855114</v>
      </c>
      <c r="U41" s="71">
        <f>'[3]Структури 2025-2026'!$H$50</f>
        <v>8480.694063058012</v>
      </c>
      <c r="V41" s="24">
        <f t="shared" si="2"/>
        <v>-119.58343972749935</v>
      </c>
    </row>
    <row r="42" spans="1:22" ht="15.75">
      <c r="A42" s="2">
        <v>8</v>
      </c>
      <c r="B42" s="7" t="s">
        <v>24</v>
      </c>
      <c r="C42" s="8" t="s">
        <v>1</v>
      </c>
      <c r="D42" s="22">
        <v>749.04300000000001</v>
      </c>
      <c r="E42" s="47">
        <f>'[1]Структури 2024-2025'!$F$51</f>
        <v>1970.907053189633</v>
      </c>
      <c r="F42" s="47">
        <f>'[2]Структури 2024-2025'!$F$51</f>
        <v>2054.3185130944639</v>
      </c>
      <c r="G42" s="60">
        <f>'[3]Структури 2025-2026'!$F$51</f>
        <v>2059.7403106315837</v>
      </c>
      <c r="H42" s="47">
        <f t="shared" si="0"/>
        <v>1310.6973106315836</v>
      </c>
      <c r="I42" s="26">
        <v>992.54144505574732</v>
      </c>
      <c r="J42" s="24">
        <v>1999.394</v>
      </c>
      <c r="K42" s="47">
        <v>2028.095</v>
      </c>
      <c r="L42" s="47">
        <f>'[1]Структури 2024-2025'!$G$51</f>
        <v>1821.698128416702</v>
      </c>
      <c r="M42" s="47">
        <f>'[2]Структури 2024-2025'!$G$51</f>
        <v>1879.2660673440287</v>
      </c>
      <c r="N42" s="60">
        <f>'[3]Структури 2025-2026'!$G$51</f>
        <v>1897.8888059433295</v>
      </c>
      <c r="O42" s="25">
        <f t="shared" si="1"/>
        <v>18.622738599300874</v>
      </c>
      <c r="P42" s="16">
        <v>269.20243428382378</v>
      </c>
      <c r="Q42" s="18">
        <v>378.16526937344435</v>
      </c>
      <c r="R42" s="18">
        <v>383.94900000000001</v>
      </c>
      <c r="S42" s="18">
        <f>'[1]Структури 2024-2025'!$H$51</f>
        <v>324.67815019852901</v>
      </c>
      <c r="T42" s="18">
        <f>'[2]Структури 2024-2025'!$H$51</f>
        <v>335.41082260863493</v>
      </c>
      <c r="U42" s="70">
        <f>'[3]Структури 2025-2026'!$H$51</f>
        <v>330.74706845926244</v>
      </c>
      <c r="V42" s="24">
        <f t="shared" si="2"/>
        <v>-4.6637541493724939</v>
      </c>
    </row>
    <row r="43" spans="1:22" ht="15.75">
      <c r="A43" s="2"/>
      <c r="B43" s="7" t="s">
        <v>25</v>
      </c>
      <c r="C43" s="8" t="s">
        <v>1</v>
      </c>
      <c r="D43" s="22">
        <v>134.828</v>
      </c>
      <c r="E43" s="47">
        <f>'[1]Структури 2024-2025'!$F$52</f>
        <v>354.76326957413403</v>
      </c>
      <c r="F43" s="47">
        <f>'[2]Структури 2024-2025'!$F$52</f>
        <v>369.77733235700362</v>
      </c>
      <c r="G43" s="60">
        <f>'[3]Структури 2025-2026'!$F$52</f>
        <v>370.75325591368517</v>
      </c>
      <c r="H43" s="47">
        <f t="shared" si="0"/>
        <v>235.92525591368516</v>
      </c>
      <c r="I43" s="26">
        <v>178.65746011003461</v>
      </c>
      <c r="J43" s="24">
        <v>359.89100000000002</v>
      </c>
      <c r="K43" s="47">
        <v>365.05700000000002</v>
      </c>
      <c r="L43" s="47">
        <f>'[1]Структури 2024-2025'!$G$52</f>
        <v>327.90566311500652</v>
      </c>
      <c r="M43" s="47">
        <f>'[2]Структури 2024-2025'!$G$52</f>
        <v>338.26789212192517</v>
      </c>
      <c r="N43" s="60">
        <f>'[3]Структури 2025-2026'!$G$52</f>
        <v>341.61998506979927</v>
      </c>
      <c r="O43" s="25">
        <f t="shared" si="1"/>
        <v>3.3520929478740982</v>
      </c>
      <c r="P43" s="16">
        <v>48.456438171088301</v>
      </c>
      <c r="Q43" s="18">
        <v>68.069748487219996</v>
      </c>
      <c r="R43" s="18">
        <v>69.111000000000004</v>
      </c>
      <c r="S43" s="18">
        <f>'[1]Структури 2024-2025'!$H$52</f>
        <v>58.442067035735242</v>
      </c>
      <c r="T43" s="18">
        <f>'[2]Структури 2024-2025'!$H$52</f>
        <v>60.373948069554302</v>
      </c>
      <c r="U43" s="70">
        <f>'[3]Структури 2025-2026'!$H$52</f>
        <v>59.534472322667256</v>
      </c>
      <c r="V43" s="24">
        <f t="shared" si="2"/>
        <v>-0.83947574688704663</v>
      </c>
    </row>
    <row r="44" spans="1:22" ht="15.75">
      <c r="A44" s="2"/>
      <c r="B44" s="7" t="s">
        <v>26</v>
      </c>
      <c r="C44" s="8" t="s">
        <v>1</v>
      </c>
      <c r="D44" s="22">
        <v>614.21500000000003</v>
      </c>
      <c r="E44" s="47">
        <f>'[1]Структури 2024-2025'!$F$54</f>
        <v>1616.1437836154989</v>
      </c>
      <c r="F44" s="47">
        <f>'[2]Структури 2024-2025'!$F$54</f>
        <v>1684.5411807374605</v>
      </c>
      <c r="G44" s="60">
        <f>'[3]Структури 2025-2026'!$F$54</f>
        <v>1688.9870547178987</v>
      </c>
      <c r="H44" s="47">
        <f t="shared" si="0"/>
        <v>1074.7720547178988</v>
      </c>
      <c r="I44" s="26">
        <v>813.88398494571265</v>
      </c>
      <c r="J44" s="24">
        <v>1639.5029999999999</v>
      </c>
      <c r="K44" s="47">
        <v>1663.038</v>
      </c>
      <c r="L44" s="47">
        <f>'[1]Структури 2024-2025'!$G$54</f>
        <v>1493.7924653016955</v>
      </c>
      <c r="M44" s="47">
        <f>'[2]Структури 2024-2025'!$G$54</f>
        <v>1540.9981752221038</v>
      </c>
      <c r="N44" s="60">
        <f>'[3]Структури 2025-2026'!$G$54</f>
        <v>1556.2688208735301</v>
      </c>
      <c r="O44" s="25">
        <f t="shared" si="1"/>
        <v>15.270645651426321</v>
      </c>
      <c r="P44" s="16">
        <v>220.74599611273547</v>
      </c>
      <c r="Q44" s="18">
        <v>310.09552088622434</v>
      </c>
      <c r="R44" s="18">
        <v>314.83800000000002</v>
      </c>
      <c r="S44" s="18">
        <f>'[1]Структури 2024-2025'!$H$54</f>
        <v>266.23608316279376</v>
      </c>
      <c r="T44" s="18">
        <f>'[2]Структури 2024-2025'!$H$54</f>
        <v>275.0368745390806</v>
      </c>
      <c r="U44" s="70">
        <f>'[3]Структури 2025-2026'!$H$54</f>
        <v>271.21259613659521</v>
      </c>
      <c r="V44" s="24">
        <f t="shared" si="2"/>
        <v>-3.8242784024853904</v>
      </c>
    </row>
    <row r="45" spans="1:22" ht="26.25">
      <c r="A45" s="2">
        <v>9</v>
      </c>
      <c r="B45" s="13" t="s">
        <v>55</v>
      </c>
      <c r="C45" s="8" t="s">
        <v>1</v>
      </c>
      <c r="D45" s="22">
        <v>46367.106</v>
      </c>
      <c r="E45" s="47">
        <f>'[1]Структури 2024-2025'!$F$55</f>
        <v>52506.985340103303</v>
      </c>
      <c r="F45" s="47">
        <f>'[2]Структури 2024-2025'!$F$55</f>
        <v>54729.152182183294</v>
      </c>
      <c r="G45" s="60">
        <f>'[3]Структури 2025-2026'!$F$55</f>
        <v>54873.594429390141</v>
      </c>
      <c r="H45" s="47">
        <f t="shared" si="0"/>
        <v>8506.4884293901414</v>
      </c>
      <c r="I45" s="26">
        <v>50619.613697843117</v>
      </c>
      <c r="J45" s="24">
        <v>51984.24</v>
      </c>
      <c r="K45" s="47">
        <v>54030.527999999998</v>
      </c>
      <c r="L45" s="47">
        <f>'[1]Структури 2024-2025'!$G$55</f>
        <v>48531.90654935778</v>
      </c>
      <c r="M45" s="47">
        <f>'[2]Структури 2024-2025'!$G$55</f>
        <v>50065.575486421694</v>
      </c>
      <c r="N45" s="60">
        <f>'[3]Структури 2025-2026'!$G$55</f>
        <v>50561.704342951765</v>
      </c>
      <c r="O45" s="25">
        <f t="shared" si="1"/>
        <v>496.12885653007106</v>
      </c>
      <c r="P45" s="16">
        <v>13729.324148475012</v>
      </c>
      <c r="Q45" s="18">
        <v>9832.2970037095529</v>
      </c>
      <c r="R45" s="18">
        <v>10228.793</v>
      </c>
      <c r="S45" s="18">
        <f>'[1]Структури 2024-2025'!$H$55</f>
        <v>8649.7589245197851</v>
      </c>
      <c r="T45" s="18">
        <f>'[2]Структури 2024-2025'!$H$55</f>
        <v>8935.6883253941451</v>
      </c>
      <c r="U45" s="70">
        <f>'[3]Структури 2025-2026'!$H$55</f>
        <v>8811.4411315172729</v>
      </c>
      <c r="V45" s="24">
        <f t="shared" si="2"/>
        <v>-124.24719387687219</v>
      </c>
    </row>
    <row r="46" spans="1:22" ht="15.75">
      <c r="A46" s="2">
        <v>10</v>
      </c>
      <c r="B46" s="7" t="s">
        <v>27</v>
      </c>
      <c r="C46" s="8" t="s">
        <v>28</v>
      </c>
      <c r="D46" s="27">
        <v>28502.184000000001</v>
      </c>
      <c r="E46" s="51">
        <f>'[1]Структури 2024-2025'!$F$56</f>
        <v>18051.992999999999</v>
      </c>
      <c r="F46" s="51">
        <f>'[2]Структури 2024-2025'!$F$56</f>
        <v>18051.992999999999</v>
      </c>
      <c r="G46" s="61">
        <f>'[3]Структури 2025-2026'!$F$56</f>
        <v>17671.97</v>
      </c>
      <c r="H46" s="47">
        <f t="shared" si="0"/>
        <v>-10830.214</v>
      </c>
      <c r="I46" s="27">
        <v>18132.174225593124</v>
      </c>
      <c r="J46" s="49">
        <v>16795.758999999998</v>
      </c>
      <c r="K46" s="51">
        <v>16795.758999999998</v>
      </c>
      <c r="L46" s="51">
        <f>'[1]Структури 2024-2025'!$G$56</f>
        <v>12751.93</v>
      </c>
      <c r="M46" s="51">
        <f>'[2]Структури 2024-2025'!$G$56</f>
        <v>12751.93</v>
      </c>
      <c r="N46" s="61">
        <f>'[3]Структури 2025-2026'!$G$56</f>
        <v>12674.386</v>
      </c>
      <c r="O46" s="25">
        <f t="shared" si="1"/>
        <v>-77.543999999999869</v>
      </c>
      <c r="P46" s="17">
        <v>3584.9964124616067</v>
      </c>
      <c r="Q46" s="19">
        <v>3252.6680000000001</v>
      </c>
      <c r="R46" s="19">
        <v>3252.6680000000001</v>
      </c>
      <c r="S46" s="19">
        <f>'[1]Структури 2024-2025'!$H$56</f>
        <v>2300.7809999999999</v>
      </c>
      <c r="T46" s="19">
        <f>'[2]Структури 2024-2025'!$H$56</f>
        <v>2300.7809999999999</v>
      </c>
      <c r="U46" s="71">
        <f>'[3]Структури 2025-2026'!$H$56</f>
        <v>2235.1610000000001</v>
      </c>
      <c r="V46" s="24">
        <f t="shared" si="2"/>
        <v>-65.619999999999891</v>
      </c>
    </row>
    <row r="47" spans="1:22" ht="15.75">
      <c r="A47" s="2">
        <v>11</v>
      </c>
      <c r="B47" s="7" t="s">
        <v>29</v>
      </c>
      <c r="C47" s="8" t="s">
        <v>28</v>
      </c>
      <c r="D47" s="27">
        <v>3334.799</v>
      </c>
      <c r="E47" s="51">
        <f>'[1]Структури 2024-2025'!$F$57</f>
        <v>1695.0139999999999</v>
      </c>
      <c r="F47" s="51">
        <f>'[2]Структури 2024-2025'!$F$57</f>
        <v>1695.0139999999999</v>
      </c>
      <c r="G47" s="61">
        <f>'[3]Структури 2025-2026'!$F$57</f>
        <v>1645.202</v>
      </c>
      <c r="H47" s="47">
        <f t="shared" si="0"/>
        <v>-1689.597</v>
      </c>
      <c r="I47" s="27">
        <v>2110.8472255931247</v>
      </c>
      <c r="J47" s="49">
        <v>1876.96</v>
      </c>
      <c r="K47" s="49">
        <v>1876.96</v>
      </c>
      <c r="L47" s="51">
        <f>'[1]Структури 2024-2025'!$G$57</f>
        <v>1196.98</v>
      </c>
      <c r="M47" s="51">
        <f>'[2]Структури 2024-2025'!$G$57</f>
        <v>1196.98</v>
      </c>
      <c r="N47" s="61">
        <f>'[3]Структури 2025-2026'!$G$57</f>
        <v>1179.9110000000001</v>
      </c>
      <c r="O47" s="25">
        <f t="shared" si="1"/>
        <v>-17.06899999999996</v>
      </c>
      <c r="P47" s="17">
        <v>417.3454124616074</v>
      </c>
      <c r="Q47" s="19">
        <v>363.72800000000001</v>
      </c>
      <c r="R47" s="19">
        <v>363.72800000000001</v>
      </c>
      <c r="S47" s="19">
        <f>'[1]Структури 2024-2025'!$H$57</f>
        <v>215.53700000000001</v>
      </c>
      <c r="T47" s="19">
        <f>'[2]Структури 2024-2025'!$H$57</f>
        <v>215.53700000000001</v>
      </c>
      <c r="U47" s="71">
        <f>'[3]Структури 2025-2026'!$H$57</f>
        <v>208.078</v>
      </c>
      <c r="V47" s="24">
        <f t="shared" si="2"/>
        <v>-7.4590000000000032</v>
      </c>
    </row>
    <row r="48" spans="1:22" ht="26.25">
      <c r="A48" s="2">
        <v>12</v>
      </c>
      <c r="B48" s="13" t="s">
        <v>30</v>
      </c>
      <c r="C48" s="8" t="s">
        <v>28</v>
      </c>
      <c r="D48" s="27">
        <v>25167.384999999998</v>
      </c>
      <c r="E48" s="51">
        <f>'[1]Структури 2024-2025'!$F$58</f>
        <v>16356.978999999999</v>
      </c>
      <c r="F48" s="51">
        <f>'[2]Структури 2024-2025'!$F$58</f>
        <v>16356.978999999999</v>
      </c>
      <c r="G48" s="61">
        <f>'[3]Структури 2025-2026'!$F$58</f>
        <v>16026.768</v>
      </c>
      <c r="H48" s="47">
        <f t="shared" si="0"/>
        <v>-9140.6169999999984</v>
      </c>
      <c r="I48" s="27">
        <v>16021.326999999999</v>
      </c>
      <c r="J48" s="49">
        <v>14918.799000000001</v>
      </c>
      <c r="K48" s="49">
        <v>14918.799000000001</v>
      </c>
      <c r="L48" s="51">
        <f>'[1]Структури 2024-2025'!$G$58</f>
        <v>11554.95</v>
      </c>
      <c r="M48" s="51">
        <f>'[2]Структури 2024-2025'!$G$58</f>
        <v>11554.95</v>
      </c>
      <c r="N48" s="61">
        <f>'[3]Структури 2025-2026'!$G$58</f>
        <v>11494.475</v>
      </c>
      <c r="O48" s="25">
        <f t="shared" si="1"/>
        <v>-60.475000000000364</v>
      </c>
      <c r="P48" s="17">
        <v>3167.6509999999998</v>
      </c>
      <c r="Q48" s="19">
        <v>2888.94</v>
      </c>
      <c r="R48" s="19">
        <v>2888.94</v>
      </c>
      <c r="S48" s="19">
        <f>'[1]Структури 2024-2025'!$H$58</f>
        <v>2085.2440000000001</v>
      </c>
      <c r="T48" s="19">
        <f>'[2]Структури 2024-2025'!$H$58</f>
        <v>2085.2440000000001</v>
      </c>
      <c r="U48" s="71">
        <f>'[3]Структури 2025-2026'!$H$58</f>
        <v>2027.0830000000001</v>
      </c>
      <c r="V48" s="24">
        <f t="shared" si="2"/>
        <v>-58.161000000000058</v>
      </c>
    </row>
    <row r="49" spans="1:22" ht="38.25" customHeight="1" thickBot="1">
      <c r="A49" s="2">
        <v>13</v>
      </c>
      <c r="B49" s="14" t="s">
        <v>31</v>
      </c>
      <c r="C49" s="3" t="s">
        <v>32</v>
      </c>
      <c r="D49" s="52">
        <v>13.867000000000001</v>
      </c>
      <c r="E49" s="53">
        <f>'[1]Структури 2024-2025'!$F$59</f>
        <v>13.2013</v>
      </c>
      <c r="F49" s="54">
        <f>'[2]Структури 2024-2025'!$F$59</f>
        <v>13.2013</v>
      </c>
      <c r="G49" s="62">
        <f>'[3]Структури 2025-2026'!$F$59</f>
        <v>13.1967</v>
      </c>
      <c r="H49" s="47">
        <f t="shared" si="0"/>
        <v>-0.67030000000000101</v>
      </c>
      <c r="I49" s="29">
        <v>9.0883000000000003</v>
      </c>
      <c r="J49" s="50">
        <v>8.6039999999999992</v>
      </c>
      <c r="K49" s="50">
        <v>8.6039999999999992</v>
      </c>
      <c r="L49" s="54">
        <f>'[1]Структури 2024-2025'!$G$59</f>
        <v>8.9634</v>
      </c>
      <c r="M49" s="57">
        <f>'[2]Структури 2024-2025'!$G$59</f>
        <v>8.9634</v>
      </c>
      <c r="N49" s="62">
        <f>'[3]Структури 2025-2026'!$G$59</f>
        <v>9.0454000000000008</v>
      </c>
      <c r="O49" s="25">
        <f t="shared" si="1"/>
        <v>8.2000000000000739E-2</v>
      </c>
      <c r="P49" s="30">
        <v>1.7962</v>
      </c>
      <c r="Q49" s="31">
        <v>1.6659999999999999</v>
      </c>
      <c r="R49" s="31">
        <v>1.6659999999999999</v>
      </c>
      <c r="S49" s="31">
        <f>'[1]Структури 2024-2025'!$H$59</f>
        <v>1.663</v>
      </c>
      <c r="T49" s="31">
        <f>'[2]Структури 2024-2025'!$H$59</f>
        <v>1.663</v>
      </c>
      <c r="U49" s="72">
        <f>'[3]Структури 2025-2026'!$H$59</f>
        <v>1.6397999999999999</v>
      </c>
      <c r="V49" s="24">
        <f t="shared" si="2"/>
        <v>-2.3200000000000109E-2</v>
      </c>
    </row>
    <row r="50" spans="1:22" ht="38.25" customHeight="1">
      <c r="A50" s="36"/>
      <c r="B50" s="37"/>
      <c r="C50" s="38"/>
      <c r="D50" s="39"/>
      <c r="E50" s="40"/>
      <c r="F50" s="40"/>
      <c r="G50" s="40"/>
      <c r="H50" s="40"/>
      <c r="I50" s="41"/>
      <c r="J50" s="40"/>
      <c r="K50" s="40"/>
      <c r="L50" s="40"/>
      <c r="M50" s="40"/>
      <c r="N50" s="40"/>
      <c r="O50" s="40"/>
      <c r="P50" s="41"/>
      <c r="Q50" s="42"/>
      <c r="R50" s="42"/>
      <c r="S50" s="42"/>
      <c r="T50" s="42"/>
      <c r="U50" s="42"/>
      <c r="V50" s="40"/>
    </row>
    <row r="51" spans="1:22">
      <c r="B51" s="89" t="s">
        <v>64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</row>
    <row r="52" spans="1:22">
      <c r="B52" s="35"/>
      <c r="C52" s="35"/>
      <c r="D52" s="35"/>
      <c r="E52" s="46"/>
      <c r="F52" s="48"/>
      <c r="G52" s="59"/>
      <c r="H52" s="46"/>
      <c r="I52" s="35"/>
      <c r="J52" s="35"/>
      <c r="K52" s="45"/>
      <c r="L52" s="46"/>
      <c r="M52" s="48"/>
      <c r="N52" s="59"/>
      <c r="O52" s="35"/>
      <c r="P52" s="35"/>
      <c r="Q52" s="35"/>
      <c r="R52" s="45"/>
      <c r="S52" s="46"/>
      <c r="T52" s="48"/>
      <c r="U52" s="59"/>
      <c r="V52" s="35"/>
    </row>
    <row r="53" spans="1:22">
      <c r="B53" s="89" t="s">
        <v>41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</row>
    <row r="54" spans="1:22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</row>
  </sheetData>
  <mergeCells count="13">
    <mergeCell ref="A7:B7"/>
    <mergeCell ref="A8:B8"/>
    <mergeCell ref="B51:V51"/>
    <mergeCell ref="B53:V53"/>
    <mergeCell ref="P3:V3"/>
    <mergeCell ref="I3:O3"/>
    <mergeCell ref="D3:H3"/>
    <mergeCell ref="A1:V1"/>
    <mergeCell ref="O4:O5"/>
    <mergeCell ref="V4:V5"/>
    <mergeCell ref="C3:C5"/>
    <mergeCell ref="A3:B5"/>
    <mergeCell ref="H4:H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Econom_IRA</dc:creator>
  <cp:lastModifiedBy>Econom_IRA</cp:lastModifiedBy>
  <cp:lastPrinted>2025-06-23T07:03:26Z</cp:lastPrinted>
  <dcterms:created xsi:type="dcterms:W3CDTF">2023-09-05T05:53:13Z</dcterms:created>
  <dcterms:modified xsi:type="dcterms:W3CDTF">2025-06-23T07:04:51Z</dcterms:modified>
</cp:coreProperties>
</file>